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2.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3.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4.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5.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6.xml" ContentType="application/vnd.openxmlformats-officedocument.drawing+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worksheets/sheet1.xml" ContentType="application/vnd.openxmlformats-officedocument.spreadsheetml.worksheet+xml"/>
  <Override PartName="/xl/worksheets/sheet2.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usepa-my.sharepoint.com/personal/brown_james_epa_gov/Documents/Profile/Documents/EPA/OCSPP/GuineaPigs/"/>
    </mc:Choice>
  </mc:AlternateContent>
  <xr:revisionPtr revIDLastSave="112" documentId="8_{084C144F-28FD-4264-AC72-C36DB5A2D8B4}" xr6:coauthVersionLast="47" xr6:coauthVersionMax="47" xr10:uidLastSave="{C9478A13-32A2-4539-AA8C-D694CAD6E462}"/>
  <bookViews>
    <workbookView xWindow="27825" yWindow="-8790" windowWidth="21030" windowHeight="12645" xr2:uid="{B4883C83-BADB-4CF5-8ACD-76D2F48DF5D4}"/>
  </bookViews>
  <sheets>
    <sheet name="README" sheetId="10" r:id="rId1"/>
    <sheet name="Rat-v-human" sheetId="8" r:id="rId2"/>
    <sheet name="Human" sheetId="7" r:id="rId3"/>
    <sheet name="Rat_BW, FRC, Vt, etc." sheetId="1" r:id="rId4"/>
    <sheet name="F SD 2ug" sheetId="4" r:id="rId5"/>
    <sheet name="F SD 15&amp;50ug" sheetId="5" r:id="rId6"/>
    <sheet name="M SD 2ug" sheetId="3" r:id="rId7"/>
    <sheet name="M SD 15&amp;50ug" sheetId="6" r:id="rId8"/>
    <sheet name="Rat_Foci" sheetId="9" r:id="rId9"/>
  </sheets>
  <definedNames>
    <definedName name="solver_adj" localSheetId="2" hidden="1">'Rat-v-human'!$C$24</definedName>
    <definedName name="solver_adj" localSheetId="7" hidden="1">'M SD 15&amp;50ug'!$A$54</definedName>
    <definedName name="solver_adj" localSheetId="1" hidden="1">'Rat-v-human'!$B$17</definedName>
    <definedName name="solver_cvg" localSheetId="2" hidden="1">0.0001</definedName>
    <definedName name="solver_cvg" localSheetId="7" hidden="1">0.0001</definedName>
    <definedName name="solver_cvg" localSheetId="1" hidden="1">0.0001</definedName>
    <definedName name="solver_drv" localSheetId="2" hidden="1">1</definedName>
    <definedName name="solver_drv" localSheetId="7" hidden="1">1</definedName>
    <definedName name="solver_drv" localSheetId="1" hidden="1">1</definedName>
    <definedName name="solver_eng" localSheetId="2" hidden="1">1</definedName>
    <definedName name="solver_eng" localSheetId="7" hidden="1">1</definedName>
    <definedName name="solver_eng" localSheetId="1" hidden="1">1</definedName>
    <definedName name="solver_est" localSheetId="2" hidden="1">1</definedName>
    <definedName name="solver_est" localSheetId="7" hidden="1">1</definedName>
    <definedName name="solver_est" localSheetId="1" hidden="1">1</definedName>
    <definedName name="solver_itr" localSheetId="2" hidden="1">2147483647</definedName>
    <definedName name="solver_itr" localSheetId="7" hidden="1">2147483647</definedName>
    <definedName name="solver_itr" localSheetId="1" hidden="1">2147483647</definedName>
    <definedName name="solver_mip" localSheetId="2" hidden="1">2147483647</definedName>
    <definedName name="solver_mip" localSheetId="7" hidden="1">2147483647</definedName>
    <definedName name="solver_mip" localSheetId="1" hidden="1">2147483647</definedName>
    <definedName name="solver_mni" localSheetId="2" hidden="1">30</definedName>
    <definedName name="solver_mni" localSheetId="7" hidden="1">30</definedName>
    <definedName name="solver_mni" localSheetId="1" hidden="1">30</definedName>
    <definedName name="solver_mrt" localSheetId="2" hidden="1">0.075</definedName>
    <definedName name="solver_mrt" localSheetId="7" hidden="1">0.075</definedName>
    <definedName name="solver_mrt" localSheetId="1" hidden="1">0.075</definedName>
    <definedName name="solver_msl" localSheetId="2" hidden="1">2</definedName>
    <definedName name="solver_msl" localSheetId="7" hidden="1">2</definedName>
    <definedName name="solver_msl" localSheetId="1" hidden="1">2</definedName>
    <definedName name="solver_neg" localSheetId="2" hidden="1">1</definedName>
    <definedName name="solver_neg" localSheetId="7" hidden="1">1</definedName>
    <definedName name="solver_neg" localSheetId="1" hidden="1">1</definedName>
    <definedName name="solver_nod" localSheetId="2" hidden="1">2147483647</definedName>
    <definedName name="solver_nod" localSheetId="7" hidden="1">2147483647</definedName>
    <definedName name="solver_nod" localSheetId="1" hidden="1">2147483647</definedName>
    <definedName name="solver_num" localSheetId="2" hidden="1">0</definedName>
    <definedName name="solver_num" localSheetId="7" hidden="1">0</definedName>
    <definedName name="solver_num" localSheetId="1" hidden="1">0</definedName>
    <definedName name="solver_nwt" localSheetId="2" hidden="1">1</definedName>
    <definedName name="solver_nwt" localSheetId="7" hidden="1">1</definedName>
    <definedName name="solver_nwt" localSheetId="1" hidden="1">1</definedName>
    <definedName name="solver_opt" localSheetId="2" hidden="1">'Rat-v-human'!$F$24</definedName>
    <definedName name="solver_opt" localSheetId="7" hidden="1">'M SD 15&amp;50ug'!$F$63</definedName>
    <definedName name="solver_opt" localSheetId="1" hidden="1">'Rat-v-human'!$G$17</definedName>
    <definedName name="solver_pre" localSheetId="2" hidden="1">0.000001</definedName>
    <definedName name="solver_pre" localSheetId="7" hidden="1">0.000001</definedName>
    <definedName name="solver_pre" localSheetId="1" hidden="1">0.000001</definedName>
    <definedName name="solver_rbv" localSheetId="2" hidden="1">1</definedName>
    <definedName name="solver_rbv" localSheetId="7" hidden="1">1</definedName>
    <definedName name="solver_rbv" localSheetId="1" hidden="1">1</definedName>
    <definedName name="solver_rlx" localSheetId="2" hidden="1">2</definedName>
    <definedName name="solver_rlx" localSheetId="7" hidden="1">2</definedName>
    <definedName name="solver_rlx" localSheetId="1" hidden="1">2</definedName>
    <definedName name="solver_rsd" localSheetId="2" hidden="1">0</definedName>
    <definedName name="solver_rsd" localSheetId="7" hidden="1">0</definedName>
    <definedName name="solver_rsd" localSheetId="1" hidden="1">0</definedName>
    <definedName name="solver_scl" localSheetId="2" hidden="1">1</definedName>
    <definedName name="solver_scl" localSheetId="7" hidden="1">1</definedName>
    <definedName name="solver_scl" localSheetId="1" hidden="1">1</definedName>
    <definedName name="solver_sho" localSheetId="2" hidden="1">2</definedName>
    <definedName name="solver_sho" localSheetId="7" hidden="1">2</definedName>
    <definedName name="solver_sho" localSheetId="1" hidden="1">2</definedName>
    <definedName name="solver_ssz" localSheetId="2" hidden="1">100</definedName>
    <definedName name="solver_ssz" localSheetId="7" hidden="1">100</definedName>
    <definedName name="solver_ssz" localSheetId="1" hidden="1">100</definedName>
    <definedName name="solver_tim" localSheetId="2" hidden="1">2147483647</definedName>
    <definedName name="solver_tim" localSheetId="7" hidden="1">2147483647</definedName>
    <definedName name="solver_tim" localSheetId="1" hidden="1">2147483647</definedName>
    <definedName name="solver_tol" localSheetId="2" hidden="1">0.01</definedName>
    <definedName name="solver_tol" localSheetId="7" hidden="1">0.01</definedName>
    <definedName name="solver_tol" localSheetId="1" hidden="1">0.01</definedName>
    <definedName name="solver_typ" localSheetId="2" hidden="1">3</definedName>
    <definedName name="solver_typ" localSheetId="7" hidden="1">3</definedName>
    <definedName name="solver_typ" localSheetId="1" hidden="1">3</definedName>
    <definedName name="solver_val" localSheetId="2" hidden="1">0.00988</definedName>
    <definedName name="solver_val" localSheetId="7" hidden="1">0.12</definedName>
    <definedName name="solver_val" localSheetId="1" hidden="1">0.00247</definedName>
    <definedName name="solver_ver" localSheetId="2" hidden="1">3</definedName>
    <definedName name="solver_ver" localSheetId="7" hidden="1">3</definedName>
    <definedName name="solver_ver" localSheetId="1" hidden="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36" i="1" l="1"/>
  <c r="S35" i="1"/>
  <c r="S34" i="1"/>
  <c r="S33" i="1"/>
  <c r="S32" i="1"/>
  <c r="S31" i="1"/>
  <c r="S30" i="1"/>
  <c r="S29" i="1"/>
  <c r="S28" i="1"/>
  <c r="S27" i="1"/>
  <c r="S26" i="1"/>
  <c r="S25" i="1"/>
  <c r="S24" i="1"/>
  <c r="S23" i="1"/>
  <c r="S19" i="1"/>
  <c r="S18" i="1"/>
  <c r="S17" i="1"/>
  <c r="S16" i="1"/>
  <c r="S15" i="1"/>
  <c r="S14" i="1"/>
  <c r="S13" i="1"/>
  <c r="S12" i="1"/>
  <c r="S11" i="1"/>
  <c r="S10" i="1"/>
  <c r="S9" i="1"/>
  <c r="S8" i="1"/>
  <c r="S7" i="1"/>
  <c r="S6" i="1"/>
  <c r="E5" i="8"/>
  <c r="E4" i="8"/>
  <c r="D5" i="8"/>
  <c r="F5" i="8" s="1"/>
  <c r="D4" i="8"/>
  <c r="F4" i="8" s="1"/>
  <c r="Z139" i="7"/>
  <c r="AD139" i="7" s="1"/>
  <c r="AB135" i="7"/>
  <c r="AA134" i="7"/>
  <c r="AB134" i="7" s="1"/>
  <c r="Z134" i="7"/>
  <c r="AD134" i="7" s="1"/>
  <c r="AA133" i="7"/>
  <c r="Z133" i="7"/>
  <c r="Z138" i="7" s="1"/>
  <c r="AD138" i="7" s="1"/>
  <c r="AC100" i="7"/>
  <c r="AD100" i="7" s="1"/>
  <c r="R138" i="7"/>
  <c r="T135" i="7"/>
  <c r="S134" i="7"/>
  <c r="T134" i="7" s="1"/>
  <c r="R134" i="7"/>
  <c r="R139" i="7" s="1"/>
  <c r="V139" i="7" s="1"/>
  <c r="S133" i="7"/>
  <c r="R133" i="7"/>
  <c r="V138" i="7" s="1"/>
  <c r="J138" i="7"/>
  <c r="V100" i="7"/>
  <c r="U100" i="7"/>
  <c r="M100" i="7"/>
  <c r="F138" i="7"/>
  <c r="AD133" i="7" l="1"/>
  <c r="V133" i="7"/>
  <c r="V134" i="7"/>
  <c r="H60" i="4" l="1"/>
  <c r="I59" i="4"/>
  <c r="N141" i="7"/>
  <c r="F141" i="7"/>
  <c r="J134" i="7"/>
  <c r="J139" i="7"/>
  <c r="K134" i="7"/>
  <c r="N139" i="7"/>
  <c r="J133" i="7"/>
  <c r="K133" i="7"/>
  <c r="N138" i="7"/>
  <c r="L135" i="7"/>
  <c r="N134" i="7"/>
  <c r="L134" i="7"/>
  <c r="N133" i="7"/>
  <c r="N100" i="7"/>
  <c r="B134" i="7"/>
  <c r="B139" i="7"/>
  <c r="C134" i="7"/>
  <c r="F139" i="7"/>
  <c r="B133" i="7"/>
  <c r="B138" i="7"/>
  <c r="C133" i="7"/>
  <c r="D135" i="7"/>
  <c r="F134" i="7"/>
  <c r="D134" i="7"/>
  <c r="F133" i="7"/>
  <c r="F100" i="7"/>
  <c r="E100" i="7"/>
  <c r="D8" i="8"/>
  <c r="E8" i="8"/>
  <c r="D7" i="8"/>
  <c r="E7" i="8"/>
  <c r="D6" i="8"/>
  <c r="E6" i="8"/>
  <c r="A54" i="6"/>
  <c r="F63" i="6"/>
  <c r="A54" i="5"/>
  <c r="H80" i="5" s="1"/>
  <c r="A47" i="3"/>
  <c r="A94" i="7"/>
  <c r="AE31" i="1"/>
  <c r="AD31" i="1"/>
  <c r="AC31" i="1"/>
  <c r="AI31" i="1"/>
  <c r="AH31" i="1"/>
  <c r="AG31" i="1"/>
  <c r="AI14" i="1"/>
  <c r="AH14" i="1"/>
  <c r="AG14" i="1"/>
  <c r="AE14" i="1"/>
  <c r="AD14" i="1"/>
  <c r="AC14" i="1"/>
  <c r="P86" i="7"/>
  <c r="P91" i="7"/>
  <c r="Q86" i="7"/>
  <c r="T91" i="7"/>
  <c r="P85" i="7"/>
  <c r="P90" i="7"/>
  <c r="Q85" i="7"/>
  <c r="T90" i="7"/>
  <c r="T86" i="7"/>
  <c r="T85" i="7"/>
  <c r="T52" i="7"/>
  <c r="B86" i="7"/>
  <c r="B91" i="7"/>
  <c r="F6" i="7"/>
  <c r="B85" i="7"/>
  <c r="B90" i="7"/>
  <c r="C85" i="7"/>
  <c r="C86" i="7"/>
  <c r="F91" i="7"/>
  <c r="E52" i="7"/>
  <c r="F52" i="7"/>
  <c r="F90" i="7"/>
  <c r="D87" i="7"/>
  <c r="F86" i="7"/>
  <c r="D86" i="7"/>
  <c r="F85" i="7"/>
  <c r="F53" i="7"/>
  <c r="E53" i="7"/>
  <c r="M34" i="1"/>
  <c r="M33" i="1"/>
  <c r="R34" i="1"/>
  <c r="R33" i="1"/>
  <c r="R32" i="1"/>
  <c r="R31" i="1"/>
  <c r="R30" i="1"/>
  <c r="R29" i="1"/>
  <c r="R28" i="1"/>
  <c r="R26" i="1"/>
  <c r="R25" i="1"/>
  <c r="R23" i="1"/>
  <c r="U34" i="1"/>
  <c r="U33" i="1"/>
  <c r="V6" i="1"/>
  <c r="R19" i="1"/>
  <c r="R18" i="1"/>
  <c r="R17" i="1"/>
  <c r="R14" i="1"/>
  <c r="U14" i="1" s="1"/>
  <c r="R13" i="1"/>
  <c r="R12" i="1"/>
  <c r="R11" i="1"/>
  <c r="R10" i="1"/>
  <c r="R7" i="1"/>
  <c r="U7" i="1" s="1"/>
  <c r="M19" i="1"/>
  <c r="U19" i="1" s="1"/>
  <c r="M14" i="1"/>
  <c r="M8" i="1"/>
  <c r="M7" i="1"/>
  <c r="Q35" i="3"/>
  <c r="C31" i="3"/>
  <c r="C42" i="3"/>
  <c r="C41" i="3"/>
  <c r="C35" i="3"/>
  <c r="G35" i="3" s="1"/>
  <c r="E40" i="3" s="1"/>
  <c r="B44" i="7"/>
  <c r="B39" i="7"/>
  <c r="E7" i="7"/>
  <c r="F7" i="7"/>
  <c r="Q6" i="1"/>
  <c r="T6" i="1"/>
  <c r="O13" i="1"/>
  <c r="O12" i="1"/>
  <c r="O3" i="1"/>
  <c r="T19" i="1"/>
  <c r="R6" i="1"/>
  <c r="I59" i="1"/>
  <c r="N52" i="1"/>
  <c r="N51" i="1"/>
  <c r="N50" i="1"/>
  <c r="N49" i="1"/>
  <c r="N48" i="1"/>
  <c r="N47" i="1"/>
  <c r="N46" i="1"/>
  <c r="N45" i="1"/>
  <c r="N44" i="1"/>
  <c r="N43" i="1"/>
  <c r="N42" i="1"/>
  <c r="F7" i="1"/>
  <c r="F6" i="1"/>
  <c r="P6" i="1"/>
  <c r="F9" i="1"/>
  <c r="G5" i="9"/>
  <c r="C8" i="9"/>
  <c r="C7" i="9"/>
  <c r="C6" i="9"/>
  <c r="C5" i="9"/>
  <c r="AA6" i="7"/>
  <c r="B40" i="7"/>
  <c r="X40" i="7"/>
  <c r="X39" i="7"/>
  <c r="Q40" i="7"/>
  <c r="Q39" i="7"/>
  <c r="J40" i="7"/>
  <c r="J39" i="7"/>
  <c r="E33" i="3"/>
  <c r="E32" i="3"/>
  <c r="AM32" i="6"/>
  <c r="AL32" i="6"/>
  <c r="AM31" i="6"/>
  <c r="AL31" i="6"/>
  <c r="AF32" i="6"/>
  <c r="AE32" i="6"/>
  <c r="AF31" i="6"/>
  <c r="AE31" i="6"/>
  <c r="Y32" i="6"/>
  <c r="X32" i="6"/>
  <c r="Y31" i="6"/>
  <c r="X31" i="6"/>
  <c r="R32" i="6"/>
  <c r="Q32" i="6"/>
  <c r="R31" i="6"/>
  <c r="Q31" i="6"/>
  <c r="K32" i="6"/>
  <c r="J32" i="6"/>
  <c r="K31" i="6"/>
  <c r="J31" i="6"/>
  <c r="D32" i="6"/>
  <c r="C32" i="6"/>
  <c r="D31" i="6"/>
  <c r="C31" i="6"/>
  <c r="AM32" i="3"/>
  <c r="AL32" i="3"/>
  <c r="AM31" i="3"/>
  <c r="AL31" i="3"/>
  <c r="AF32" i="3"/>
  <c r="AE32" i="3"/>
  <c r="AF31" i="3"/>
  <c r="AE31" i="3"/>
  <c r="Y32" i="3"/>
  <c r="X32" i="3"/>
  <c r="Y31" i="3"/>
  <c r="X31" i="3"/>
  <c r="R32" i="3"/>
  <c r="Q32" i="3"/>
  <c r="R31" i="3"/>
  <c r="Q31" i="3"/>
  <c r="K32" i="3"/>
  <c r="J32" i="3"/>
  <c r="K31" i="3"/>
  <c r="J31" i="3"/>
  <c r="D32" i="3"/>
  <c r="D31" i="3"/>
  <c r="C32" i="3"/>
  <c r="K32" i="5"/>
  <c r="J32" i="5"/>
  <c r="D32" i="5"/>
  <c r="C32" i="5"/>
  <c r="AM32" i="5"/>
  <c r="AL32" i="5"/>
  <c r="AM31" i="5"/>
  <c r="AL31" i="5"/>
  <c r="AF32" i="5"/>
  <c r="AE32" i="5"/>
  <c r="AF31" i="5"/>
  <c r="AE31" i="5"/>
  <c r="Y32" i="5"/>
  <c r="X32" i="5"/>
  <c r="Y31" i="5"/>
  <c r="X31" i="5"/>
  <c r="R32" i="5"/>
  <c r="Q32" i="5"/>
  <c r="R31" i="5"/>
  <c r="Q31" i="5"/>
  <c r="K31" i="5"/>
  <c r="J31" i="5"/>
  <c r="D31" i="5"/>
  <c r="C31" i="5"/>
  <c r="AN32" i="4"/>
  <c r="E33" i="4"/>
  <c r="E32" i="4"/>
  <c r="AN33" i="4"/>
  <c r="AM32" i="4"/>
  <c r="AL32" i="4"/>
  <c r="AM31" i="4"/>
  <c r="AL31" i="4"/>
  <c r="AF32" i="4"/>
  <c r="AE32" i="4"/>
  <c r="AF31" i="4"/>
  <c r="AE31" i="4"/>
  <c r="Y32" i="4"/>
  <c r="X32" i="4"/>
  <c r="Y31" i="4"/>
  <c r="AB31" i="4"/>
  <c r="X31" i="4"/>
  <c r="R32" i="4"/>
  <c r="Q32" i="4"/>
  <c r="R31" i="4"/>
  <c r="Q31" i="4"/>
  <c r="K32" i="4"/>
  <c r="J32" i="4"/>
  <c r="K31" i="4"/>
  <c r="J31" i="4"/>
  <c r="C31" i="4"/>
  <c r="C32" i="4"/>
  <c r="D31" i="4"/>
  <c r="D32" i="4"/>
  <c r="C40" i="7"/>
  <c r="C39" i="7"/>
  <c r="D41" i="7"/>
  <c r="W40" i="7"/>
  <c r="W39" i="7"/>
  <c r="P40" i="7"/>
  <c r="P39" i="7"/>
  <c r="T6" i="7"/>
  <c r="I40" i="7"/>
  <c r="I45" i="7"/>
  <c r="I39" i="7"/>
  <c r="M6" i="7"/>
  <c r="E6" i="7"/>
  <c r="O6" i="1"/>
  <c r="O9" i="1"/>
  <c r="M45" i="7"/>
  <c r="T40" i="7"/>
  <c r="P44" i="7"/>
  <c r="P45" i="7"/>
  <c r="W44" i="7"/>
  <c r="W45" i="7"/>
  <c r="I44" i="7"/>
  <c r="B45" i="7"/>
  <c r="D40" i="7"/>
  <c r="F44" i="7"/>
  <c r="G44" i="7"/>
  <c r="AA39" i="7"/>
  <c r="AA40" i="7"/>
  <c r="T39" i="7"/>
  <c r="M39" i="7"/>
  <c r="M40" i="7"/>
  <c r="F39" i="7"/>
  <c r="F40" i="7"/>
  <c r="F45" i="7"/>
  <c r="T45" i="7"/>
  <c r="AA45" i="7"/>
  <c r="AA44" i="7"/>
  <c r="T44" i="7"/>
  <c r="M44" i="7"/>
  <c r="AP32" i="6"/>
  <c r="AB32" i="6"/>
  <c r="U32" i="6"/>
  <c r="G32" i="6"/>
  <c r="AP31" i="6"/>
  <c r="AI31" i="6"/>
  <c r="AB31" i="6"/>
  <c r="AB32" i="5"/>
  <c r="N32" i="5"/>
  <c r="G32" i="5"/>
  <c r="U31" i="5"/>
  <c r="N31" i="5"/>
  <c r="V33" i="1"/>
  <c r="AE35" i="4" s="1"/>
  <c r="V30" i="1"/>
  <c r="V29" i="1"/>
  <c r="Q56" i="5" s="1"/>
  <c r="V26" i="1"/>
  <c r="J57" i="5" s="1"/>
  <c r="N57" i="5" s="1"/>
  <c r="F62" i="5" s="1"/>
  <c r="AP32" i="4"/>
  <c r="U32" i="4"/>
  <c r="N32" i="4"/>
  <c r="AP31" i="4"/>
  <c r="AP31" i="3"/>
  <c r="U31" i="3"/>
  <c r="V16" i="1"/>
  <c r="AE36" i="6" s="1"/>
  <c r="D44" i="6" s="1"/>
  <c r="V13" i="1"/>
  <c r="V12" i="1"/>
  <c r="V9" i="1"/>
  <c r="J36" i="3" s="1"/>
  <c r="N36" i="3" s="1"/>
  <c r="F41" i="3" s="1"/>
  <c r="V36" i="1"/>
  <c r="AL36" i="4" s="1"/>
  <c r="V23" i="1"/>
  <c r="C56" i="5" s="1"/>
  <c r="V19" i="1"/>
  <c r="AL35" i="3" s="1"/>
  <c r="F36" i="1"/>
  <c r="K36" i="1" s="1"/>
  <c r="F35" i="1"/>
  <c r="M35" i="1" s="1"/>
  <c r="H35" i="1"/>
  <c r="I35" i="1"/>
  <c r="F34" i="1"/>
  <c r="H34" i="1" s="1"/>
  <c r="I34" i="1" s="1"/>
  <c r="F33" i="1"/>
  <c r="F32" i="1"/>
  <c r="M32" i="1" s="1"/>
  <c r="U32" i="1" s="1"/>
  <c r="H32" i="1"/>
  <c r="I32" i="1"/>
  <c r="F31" i="1"/>
  <c r="M31" i="1" s="1"/>
  <c r="U31" i="1" s="1"/>
  <c r="H31" i="1"/>
  <c r="I31" i="1"/>
  <c r="F30" i="1"/>
  <c r="K30" i="1" s="1"/>
  <c r="F29" i="1"/>
  <c r="M29" i="1" s="1"/>
  <c r="F28" i="1"/>
  <c r="M28" i="1" s="1"/>
  <c r="U28" i="1" s="1"/>
  <c r="H28" i="1"/>
  <c r="I28" i="1"/>
  <c r="F27" i="1"/>
  <c r="M27" i="1" s="1"/>
  <c r="H27" i="1"/>
  <c r="I27" i="1"/>
  <c r="F26" i="1"/>
  <c r="M26" i="1" s="1"/>
  <c r="F25" i="1"/>
  <c r="M25" i="1" s="1"/>
  <c r="H25" i="1"/>
  <c r="I25" i="1" s="1"/>
  <c r="F24" i="1"/>
  <c r="M24" i="1" s="1"/>
  <c r="H24" i="1"/>
  <c r="I24" i="1" s="1"/>
  <c r="F23" i="1"/>
  <c r="F19" i="1"/>
  <c r="P19" i="1" s="1"/>
  <c r="F18" i="1"/>
  <c r="M18" i="1" s="1"/>
  <c r="H18" i="1"/>
  <c r="F17" i="1"/>
  <c r="M17" i="1" s="1"/>
  <c r="H17" i="1"/>
  <c r="F16" i="1"/>
  <c r="M16" i="1" s="1"/>
  <c r="F15" i="1"/>
  <c r="R15" i="1" s="1"/>
  <c r="F14" i="1"/>
  <c r="H14" i="1"/>
  <c r="I14" i="1"/>
  <c r="F13" i="1"/>
  <c r="K13" i="1" s="1"/>
  <c r="F12" i="1"/>
  <c r="K12" i="1" s="1"/>
  <c r="F11" i="1"/>
  <c r="M11" i="1" s="1"/>
  <c r="U11" i="1" s="1"/>
  <c r="H11" i="1"/>
  <c r="I11" i="1"/>
  <c r="F10" i="1"/>
  <c r="M10" i="1" s="1"/>
  <c r="U10" i="1" s="1"/>
  <c r="H10" i="1"/>
  <c r="I10" i="1"/>
  <c r="F8" i="1"/>
  <c r="R8" i="1" s="1"/>
  <c r="H8" i="1"/>
  <c r="I8" i="1"/>
  <c r="H7" i="1"/>
  <c r="I7" i="1"/>
  <c r="K29" i="1"/>
  <c r="K33" i="1"/>
  <c r="P12" i="1"/>
  <c r="P13" i="1"/>
  <c r="K23" i="1"/>
  <c r="K26" i="1"/>
  <c r="K19" i="1"/>
  <c r="H13" i="1"/>
  <c r="I13" i="1"/>
  <c r="M13" i="1"/>
  <c r="T13" i="1" s="1"/>
  <c r="H33" i="1"/>
  <c r="I33" i="1"/>
  <c r="H6" i="1"/>
  <c r="I6" i="1"/>
  <c r="M6" i="1"/>
  <c r="H9" i="1"/>
  <c r="I9" i="1"/>
  <c r="M9" i="1"/>
  <c r="H19" i="1"/>
  <c r="H23" i="1"/>
  <c r="I23" i="1"/>
  <c r="M23" i="1"/>
  <c r="H26" i="1"/>
  <c r="I26" i="1"/>
  <c r="H30" i="1"/>
  <c r="I30" i="1" s="1"/>
  <c r="M30" i="1"/>
  <c r="U30" i="1" s="1"/>
  <c r="H36" i="1"/>
  <c r="I36" i="1" s="1"/>
  <c r="Q35" i="5"/>
  <c r="X36" i="5"/>
  <c r="AB36" i="5" s="1"/>
  <c r="F43" i="5" s="1"/>
  <c r="X35" i="5"/>
  <c r="C57" i="5"/>
  <c r="D61" i="5" s="1"/>
  <c r="G57" i="5"/>
  <c r="F61" i="5" s="1"/>
  <c r="D41" i="3"/>
  <c r="J35" i="6"/>
  <c r="N35" i="6"/>
  <c r="E41" i="6"/>
  <c r="E62" i="6" s="1"/>
  <c r="J35" i="3"/>
  <c r="N35" i="3" s="1"/>
  <c r="E41" i="3" s="1"/>
  <c r="J36" i="6"/>
  <c r="D41" i="6" s="1"/>
  <c r="D62" i="6" s="1"/>
  <c r="N36" i="6"/>
  <c r="F41" i="6"/>
  <c r="F62" i="6" s="1"/>
  <c r="AL36" i="3"/>
  <c r="AP36" i="3" s="1"/>
  <c r="F45" i="3" s="1"/>
  <c r="D45" i="3"/>
  <c r="AL35" i="6"/>
  <c r="C45" i="6" s="1"/>
  <c r="C66" i="6" s="1"/>
  <c r="Q36" i="3"/>
  <c r="D42" i="3" s="1"/>
  <c r="Q35" i="6"/>
  <c r="C42" i="6"/>
  <c r="C63" i="6" s="1"/>
  <c r="Q36" i="6"/>
  <c r="D42" i="6"/>
  <c r="AL35" i="5"/>
  <c r="AP35" i="5" s="1"/>
  <c r="E45" i="5" s="1"/>
  <c r="C45" i="5"/>
  <c r="AL56" i="5"/>
  <c r="AP56" i="5"/>
  <c r="E66" i="5"/>
  <c r="C35" i="6"/>
  <c r="G35" i="6" s="1"/>
  <c r="E40" i="6" s="1"/>
  <c r="E61" i="6" s="1"/>
  <c r="C40" i="6"/>
  <c r="C36" i="3"/>
  <c r="G36" i="3" s="1"/>
  <c r="F40" i="3" s="1"/>
  <c r="C36" i="6"/>
  <c r="G36" i="6" s="1"/>
  <c r="F40" i="6" s="1"/>
  <c r="AP31" i="5"/>
  <c r="AI32" i="5"/>
  <c r="AB31" i="5"/>
  <c r="U32" i="5"/>
  <c r="AI32" i="6"/>
  <c r="AI31" i="5"/>
  <c r="G31" i="5"/>
  <c r="N32" i="6"/>
  <c r="G31" i="6"/>
  <c r="N31" i="6"/>
  <c r="U31" i="6"/>
  <c r="AP32" i="5"/>
  <c r="AI31" i="4"/>
  <c r="G32" i="4"/>
  <c r="AB32" i="4"/>
  <c r="AI32" i="4"/>
  <c r="G31" i="4"/>
  <c r="N31" i="4"/>
  <c r="U31" i="4"/>
  <c r="AB31" i="3"/>
  <c r="G32" i="3"/>
  <c r="G31" i="3"/>
  <c r="AP32" i="3"/>
  <c r="AI31" i="3"/>
  <c r="AI32" i="3"/>
  <c r="AB32" i="3"/>
  <c r="U32" i="3"/>
  <c r="N32" i="3"/>
  <c r="N31" i="3"/>
  <c r="U35" i="3"/>
  <c r="E42" i="3"/>
  <c r="C41" i="6"/>
  <c r="C62" i="6" s="1"/>
  <c r="C66" i="5"/>
  <c r="U35" i="6"/>
  <c r="E42" i="6"/>
  <c r="D63" i="6"/>
  <c r="U36" i="6"/>
  <c r="F42" i="6"/>
  <c r="D43" i="5"/>
  <c r="F61" i="6"/>
  <c r="AP36" i="4" l="1"/>
  <c r="F45" i="4" s="1"/>
  <c r="F55" i="4" s="1"/>
  <c r="D45" i="4"/>
  <c r="D55" i="4" s="1"/>
  <c r="C44" i="4"/>
  <c r="C54" i="4" s="1"/>
  <c r="AI35" i="4"/>
  <c r="E44" i="4" s="1"/>
  <c r="E54" i="4" s="1"/>
  <c r="C63" i="5"/>
  <c r="U56" i="5"/>
  <c r="E63" i="5" s="1"/>
  <c r="C43" i="5"/>
  <c r="C74" i="5" s="1"/>
  <c r="AB35" i="5"/>
  <c r="E43" i="5" s="1"/>
  <c r="U9" i="1"/>
  <c r="U35" i="1"/>
  <c r="U8" i="1"/>
  <c r="AP35" i="3"/>
  <c r="E45" i="3" s="1"/>
  <c r="C45" i="3"/>
  <c r="C61" i="5"/>
  <c r="G56" i="5"/>
  <c r="E61" i="5" s="1"/>
  <c r="C42" i="5"/>
  <c r="C73" i="5" s="1"/>
  <c r="U35" i="5"/>
  <c r="E42" i="5" s="1"/>
  <c r="U23" i="1"/>
  <c r="T23" i="1"/>
  <c r="R27" i="1"/>
  <c r="U27" i="1" s="1"/>
  <c r="Q36" i="4"/>
  <c r="R16" i="1"/>
  <c r="T16" i="1" s="1"/>
  <c r="H16" i="1"/>
  <c r="I16" i="1" s="1"/>
  <c r="Q36" i="5"/>
  <c r="D62" i="5"/>
  <c r="R36" i="1"/>
  <c r="X35" i="4"/>
  <c r="X56" i="5"/>
  <c r="X36" i="4"/>
  <c r="D40" i="6"/>
  <c r="D61" i="6" s="1"/>
  <c r="AI36" i="6"/>
  <c r="F44" i="6" s="1"/>
  <c r="T29" i="1"/>
  <c r="Q57" i="5"/>
  <c r="R35" i="1"/>
  <c r="C36" i="4"/>
  <c r="Q35" i="4"/>
  <c r="U6" i="1"/>
  <c r="W6" i="1" s="1"/>
  <c r="AP35" i="6"/>
  <c r="E45" i="6" s="1"/>
  <c r="P9" i="1"/>
  <c r="K9" i="1"/>
  <c r="T33" i="1"/>
  <c r="AL57" i="5"/>
  <c r="F20" i="1"/>
  <c r="H20" i="1" s="1"/>
  <c r="K6" i="1"/>
  <c r="F37" i="1"/>
  <c r="C40" i="3"/>
  <c r="C50" i="3" s="1"/>
  <c r="M36" i="1"/>
  <c r="E55" i="3"/>
  <c r="J35" i="5"/>
  <c r="H15" i="1"/>
  <c r="I15" i="1" s="1"/>
  <c r="M15" i="1"/>
  <c r="U15" i="1" s="1"/>
  <c r="U13" i="1"/>
  <c r="W13" i="1" s="1"/>
  <c r="J36" i="5"/>
  <c r="U16" i="1"/>
  <c r="AE36" i="3"/>
  <c r="AE35" i="6"/>
  <c r="AE56" i="5"/>
  <c r="J35" i="4"/>
  <c r="U17" i="1"/>
  <c r="P16" i="1"/>
  <c r="C57" i="6"/>
  <c r="C36" i="5"/>
  <c r="C35" i="4"/>
  <c r="G35" i="4" s="1"/>
  <c r="E40" i="4" s="1"/>
  <c r="E50" i="4" s="1"/>
  <c r="C35" i="5"/>
  <c r="C56" i="6"/>
  <c r="U36" i="3"/>
  <c r="F42" i="3" s="1"/>
  <c r="K16" i="1"/>
  <c r="U18" i="1"/>
  <c r="AL35" i="4"/>
  <c r="AL36" i="5"/>
  <c r="U29" i="1"/>
  <c r="AE57" i="5"/>
  <c r="J56" i="5"/>
  <c r="W19" i="1"/>
  <c r="AE35" i="5"/>
  <c r="AE35" i="3"/>
  <c r="X35" i="6"/>
  <c r="X36" i="3"/>
  <c r="X35" i="3"/>
  <c r="X36" i="6"/>
  <c r="AE36" i="4"/>
  <c r="T30" i="1"/>
  <c r="U24" i="1"/>
  <c r="C61" i="6"/>
  <c r="D40" i="3"/>
  <c r="D50" i="3" s="1"/>
  <c r="AE36" i="5"/>
  <c r="J36" i="4"/>
  <c r="AL36" i="6"/>
  <c r="U25" i="1"/>
  <c r="X57" i="5"/>
  <c r="H29" i="1"/>
  <c r="I29" i="1" s="1"/>
  <c r="U26" i="1"/>
  <c r="T26" i="1"/>
  <c r="R9" i="1"/>
  <c r="T9" i="1" s="1"/>
  <c r="R24" i="1"/>
  <c r="H12" i="1"/>
  <c r="I12" i="1" s="1"/>
  <c r="M12" i="1"/>
  <c r="E66" i="6"/>
  <c r="F65" i="6"/>
  <c r="E50" i="3"/>
  <c r="F50" i="3"/>
  <c r="C51" i="3"/>
  <c r="F74" i="5"/>
  <c r="D51" i="3"/>
  <c r="D52" i="3"/>
  <c r="C76" i="5"/>
  <c r="E73" i="5"/>
  <c r="C55" i="3"/>
  <c r="E51" i="3"/>
  <c r="F51" i="3"/>
  <c r="E52" i="3"/>
  <c r="F55" i="3"/>
  <c r="D74" i="5"/>
  <c r="E63" i="6"/>
  <c r="E76" i="5"/>
  <c r="C52" i="3"/>
  <c r="D55" i="3"/>
  <c r="E74" i="5"/>
  <c r="D65" i="6"/>
  <c r="F8" i="8"/>
  <c r="F7" i="8"/>
  <c r="F6" i="8"/>
  <c r="C40" i="4"/>
  <c r="C50" i="4" s="1"/>
  <c r="AI35" i="6" l="1"/>
  <c r="E44" i="6" s="1"/>
  <c r="E65" i="6" s="1"/>
  <c r="C44" i="6"/>
  <c r="C65" i="6" s="1"/>
  <c r="AI36" i="3"/>
  <c r="F44" i="3" s="1"/>
  <c r="F54" i="3" s="1"/>
  <c r="D44" i="3"/>
  <c r="D54" i="3" s="1"/>
  <c r="AI36" i="4"/>
  <c r="F44" i="4" s="1"/>
  <c r="F54" i="4" s="1"/>
  <c r="D44" i="4"/>
  <c r="D54" i="4" s="1"/>
  <c r="C41" i="5"/>
  <c r="C72" i="5" s="1"/>
  <c r="N35" i="5"/>
  <c r="E41" i="5" s="1"/>
  <c r="E72" i="5" s="1"/>
  <c r="AB56" i="5"/>
  <c r="E64" i="5" s="1"/>
  <c r="C64" i="5"/>
  <c r="U36" i="4"/>
  <c r="F42" i="4" s="1"/>
  <c r="D42" i="4"/>
  <c r="D52" i="4" s="1"/>
  <c r="D43" i="6"/>
  <c r="D64" i="6" s="1"/>
  <c r="AB36" i="6"/>
  <c r="F43" i="6" s="1"/>
  <c r="T36" i="1"/>
  <c r="U36" i="1"/>
  <c r="AP36" i="5"/>
  <c r="F45" i="5" s="1"/>
  <c r="F76" i="5" s="1"/>
  <c r="D45" i="5"/>
  <c r="D76" i="5" s="1"/>
  <c r="D45" i="6"/>
  <c r="D66" i="6" s="1"/>
  <c r="AP36" i="6"/>
  <c r="F45" i="6" s="1"/>
  <c r="F66" i="6" s="1"/>
  <c r="N36" i="5"/>
  <c r="F41" i="5" s="1"/>
  <c r="F72" i="5" s="1"/>
  <c r="D41" i="5"/>
  <c r="D72" i="5" s="1"/>
  <c r="AB35" i="3"/>
  <c r="E43" i="3" s="1"/>
  <c r="E53" i="3" s="1"/>
  <c r="C43" i="3"/>
  <c r="C53" i="3" s="1"/>
  <c r="D43" i="3"/>
  <c r="D53" i="3" s="1"/>
  <c r="AB36" i="3"/>
  <c r="F43" i="3" s="1"/>
  <c r="F53" i="3" s="1"/>
  <c r="N56" i="5"/>
  <c r="E62" i="5" s="1"/>
  <c r="C62" i="5"/>
  <c r="W9" i="1"/>
  <c r="D41" i="4"/>
  <c r="D51" i="4" s="1"/>
  <c r="N36" i="4"/>
  <c r="F41" i="4" s="1"/>
  <c r="F51" i="4" s="1"/>
  <c r="D44" i="5"/>
  <c r="D75" i="5" s="1"/>
  <c r="AI36" i="5"/>
  <c r="F44" i="5" s="1"/>
  <c r="F75" i="5" s="1"/>
  <c r="D42" i="5"/>
  <c r="D73" i="5" s="1"/>
  <c r="U36" i="5"/>
  <c r="F42" i="5" s="1"/>
  <c r="C44" i="3"/>
  <c r="C54" i="3" s="1"/>
  <c r="AI35" i="3"/>
  <c r="E44" i="3" s="1"/>
  <c r="E54" i="3" s="1"/>
  <c r="D65" i="5"/>
  <c r="AI57" i="5"/>
  <c r="F65" i="5" s="1"/>
  <c r="AP57" i="5"/>
  <c r="F66" i="5" s="1"/>
  <c r="D66" i="5"/>
  <c r="F52" i="3"/>
  <c r="T12" i="1"/>
  <c r="U12" i="1"/>
  <c r="W12" i="1" s="1"/>
  <c r="C42" i="4"/>
  <c r="C52" i="4" s="1"/>
  <c r="U35" i="4"/>
  <c r="E42" i="4" s="1"/>
  <c r="E52" i="4" s="1"/>
  <c r="G36" i="4"/>
  <c r="F40" i="4" s="1"/>
  <c r="F50" i="4" s="1"/>
  <c r="D40" i="4"/>
  <c r="D50" i="4" s="1"/>
  <c r="G36" i="5"/>
  <c r="F40" i="5" s="1"/>
  <c r="F71" i="5" s="1"/>
  <c r="D40" i="5"/>
  <c r="D71" i="5" s="1"/>
  <c r="U57" i="5"/>
  <c r="F63" i="5" s="1"/>
  <c r="G64" i="5" s="1"/>
  <c r="D63" i="5"/>
  <c r="C65" i="5"/>
  <c r="AI56" i="5"/>
  <c r="E65" i="5" s="1"/>
  <c r="AB35" i="4"/>
  <c r="E43" i="4" s="1"/>
  <c r="E53" i="4" s="1"/>
  <c r="C43" i="4"/>
  <c r="C53" i="4" s="1"/>
  <c r="AB35" i="6"/>
  <c r="E43" i="6" s="1"/>
  <c r="E64" i="6" s="1"/>
  <c r="C43" i="6"/>
  <c r="C64" i="6" s="1"/>
  <c r="AI35" i="5"/>
  <c r="E44" i="5" s="1"/>
  <c r="E75" i="5" s="1"/>
  <c r="C44" i="5"/>
  <c r="C75" i="5" s="1"/>
  <c r="C45" i="4"/>
  <c r="C55" i="4" s="1"/>
  <c r="AP35" i="4"/>
  <c r="E45" i="4" s="1"/>
  <c r="E55" i="4" s="1"/>
  <c r="G35" i="5"/>
  <c r="E40" i="5" s="1"/>
  <c r="E71" i="5" s="1"/>
  <c r="C40" i="5"/>
  <c r="C71" i="5" s="1"/>
  <c r="W16" i="1"/>
  <c r="AB57" i="5"/>
  <c r="F64" i="5" s="1"/>
  <c r="D64" i="5"/>
  <c r="N35" i="4"/>
  <c r="E41" i="4" s="1"/>
  <c r="E51" i="4" s="1"/>
  <c r="C41" i="4"/>
  <c r="C51" i="4" s="1"/>
  <c r="AB36" i="4"/>
  <c r="F43" i="4" s="1"/>
  <c r="F53" i="4" s="1"/>
  <c r="D43" i="4"/>
  <c r="D53" i="4" s="1"/>
  <c r="G53" i="3" l="1"/>
  <c r="G43" i="3"/>
  <c r="F64" i="6"/>
  <c r="G64" i="6" s="1"/>
  <c r="D24" i="8" s="1"/>
  <c r="G43" i="6"/>
  <c r="G43" i="4"/>
  <c r="F52" i="4"/>
  <c r="G53" i="4" s="1"/>
  <c r="E23" i="8" s="1"/>
  <c r="G43" i="5"/>
  <c r="G47" i="5" s="1"/>
  <c r="F73" i="5"/>
  <c r="G74" i="5" s="1"/>
  <c r="G78" i="5" l="1"/>
  <c r="G80" i="5" s="1"/>
  <c r="E24" i="8"/>
  <c r="F24" i="8" s="1"/>
  <c r="H55" i="4"/>
  <c r="H59" i="4" s="1"/>
  <c r="D23" i="8"/>
  <c r="F23" i="8" s="1"/>
  <c r="I8" i="8" l="1"/>
  <c r="I7" i="8"/>
  <c r="I6" i="8"/>
  <c r="I5" i="8"/>
  <c r="I4" i="8"/>
  <c r="K28" i="8"/>
  <c r="K29" i="8"/>
  <c r="K26" i="8"/>
  <c r="K27" i="8"/>
  <c r="K25" i="8"/>
  <c r="B13" i="8" l="1"/>
  <c r="H4" i="8"/>
  <c r="H5" i="8"/>
  <c r="B14" i="8"/>
  <c r="B15" i="8"/>
  <c r="H6" i="8"/>
  <c r="B16" i="8"/>
  <c r="H7" i="8"/>
  <c r="B17" i="8"/>
  <c r="H8" i="8"/>
  <c r="F17" i="8" l="1"/>
  <c r="C17" i="8"/>
  <c r="E17" i="8"/>
  <c r="C16" i="8"/>
  <c r="F16" i="8"/>
  <c r="E16" i="8"/>
  <c r="G16" i="8" s="1"/>
  <c r="F15" i="8"/>
  <c r="E15" i="8"/>
  <c r="G15" i="8" s="1"/>
  <c r="C15" i="8"/>
  <c r="F14" i="8"/>
  <c r="E14" i="8"/>
  <c r="G14" i="8" s="1"/>
  <c r="C14" i="8"/>
  <c r="F13" i="8"/>
  <c r="E13" i="8"/>
  <c r="G13" i="8" s="1"/>
  <c r="C13" i="8"/>
  <c r="G17" i="8" l="1"/>
</calcChain>
</file>

<file path=xl/sharedStrings.xml><?xml version="1.0" encoding="utf-8"?>
<sst xmlns="http://schemas.openxmlformats.org/spreadsheetml/2006/main" count="1012" uniqueCount="151">
  <si>
    <r>
      <t>Exp (</t>
    </r>
    <r>
      <rPr>
        <sz val="11"/>
        <color theme="1"/>
        <rFont val="Aptos Narrow"/>
        <family val="2"/>
      </rPr>
      <t>µ</t>
    </r>
    <r>
      <rPr>
        <sz val="11"/>
        <color theme="1"/>
        <rFont val="Aptos Narrow"/>
        <family val="2"/>
        <scheme val="minor"/>
      </rPr>
      <t>g/m</t>
    </r>
    <r>
      <rPr>
        <vertAlign val="superscript"/>
        <sz val="11"/>
        <color theme="1"/>
        <rFont val="Aptos Narrow"/>
        <family val="2"/>
        <scheme val="minor"/>
      </rPr>
      <t>3</t>
    </r>
    <r>
      <rPr>
        <sz val="11"/>
        <color theme="1"/>
        <rFont val="Aptos Narrow"/>
        <family val="2"/>
        <scheme val="minor"/>
      </rPr>
      <t>)</t>
    </r>
  </si>
  <si>
    <t>BW @ 13 wks (g)</t>
  </si>
  <si>
    <t>BW @ 0 wks (g)</t>
  </si>
  <si>
    <t>BW @ 1 wks (g)</t>
  </si>
  <si>
    <t>BW @ 2 wks (g)</t>
  </si>
  <si>
    <t>BW @ 3 wks (g)</t>
  </si>
  <si>
    <t>BW @ 4 wks (g)</t>
  </si>
  <si>
    <t>BW @ 5 wks (g)</t>
  </si>
  <si>
    <t>BW @ 6 wks (g)</t>
  </si>
  <si>
    <t>BW @ 7 wks (g)</t>
  </si>
  <si>
    <t>BW @ 8 wks (g)</t>
  </si>
  <si>
    <t>BW @ 9 wks (g)</t>
  </si>
  <si>
    <t>BW @ 10 wks (g)</t>
  </si>
  <si>
    <t>BW @ 11 wks (g)</t>
  </si>
  <si>
    <t>BW @ 12 wks (g)</t>
  </si>
  <si>
    <t>Avg</t>
  </si>
  <si>
    <t>FRC (ml)</t>
  </si>
  <si>
    <t>MPPD</t>
  </si>
  <si>
    <t>Takezawa</t>
  </si>
  <si>
    <t>1.74 (1.42)</t>
  </si>
  <si>
    <t>Head</t>
  </si>
  <si>
    <t>TB</t>
  </si>
  <si>
    <t>PU</t>
  </si>
  <si>
    <t>Deposition</t>
  </si>
  <si>
    <t>Vt (ml)</t>
  </si>
  <si>
    <r>
      <t>f (min</t>
    </r>
    <r>
      <rPr>
        <vertAlign val="superscript"/>
        <sz val="11"/>
        <color theme="1"/>
        <rFont val="Aptos Narrow"/>
        <family val="2"/>
        <scheme val="minor"/>
      </rPr>
      <t>-1</t>
    </r>
    <r>
      <rPr>
        <sz val="11"/>
        <color theme="1"/>
        <rFont val="Aptos Narrow"/>
        <family val="2"/>
        <scheme val="minor"/>
      </rPr>
      <t>)</t>
    </r>
  </si>
  <si>
    <t>URT (ml)</t>
  </si>
  <si>
    <t>Whole Body Exposure, Inhalability</t>
  </si>
  <si>
    <t>Sprague Dawley</t>
  </si>
  <si>
    <t>Symmetric morphology</t>
  </si>
  <si>
    <t>4.69*</t>
  </si>
  <si>
    <t>* used Takezawa et al. FRC</t>
  </si>
  <si>
    <t>Generation</t>
  </si>
  <si>
    <t>DF</t>
  </si>
  <si>
    <t>TB SA</t>
  </si>
  <si>
    <t>PU SA</t>
  </si>
  <si>
    <t>Gen 2-8</t>
  </si>
  <si>
    <r>
      <t>SA (cm</t>
    </r>
    <r>
      <rPr>
        <vertAlign val="superscript"/>
        <sz val="11"/>
        <color theme="1"/>
        <rFont val="Aptos Narrow"/>
        <family val="2"/>
        <scheme val="minor"/>
      </rPr>
      <t>2</t>
    </r>
    <r>
      <rPr>
        <sz val="11"/>
        <color theme="1"/>
        <rFont val="Aptos Narrow"/>
        <family val="2"/>
        <scheme val="minor"/>
      </rPr>
      <t>)</t>
    </r>
  </si>
  <si>
    <t>DF/SA</t>
  </si>
  <si>
    <r>
      <t>DR (</t>
    </r>
    <r>
      <rPr>
        <sz val="11"/>
        <color theme="1"/>
        <rFont val="Aptos Narrow"/>
        <family val="2"/>
      </rPr>
      <t>µg/day)</t>
    </r>
  </si>
  <si>
    <t>Intake</t>
  </si>
  <si>
    <r>
      <t>(m</t>
    </r>
    <r>
      <rPr>
        <vertAlign val="superscript"/>
        <sz val="11"/>
        <color theme="1"/>
        <rFont val="Aptos Narrow"/>
        <family val="2"/>
        <scheme val="minor"/>
      </rPr>
      <t>3</t>
    </r>
    <r>
      <rPr>
        <sz val="11"/>
        <color theme="1"/>
        <rFont val="Aptos Narrow"/>
        <family val="2"/>
        <scheme val="minor"/>
      </rPr>
      <t>/hr</t>
    </r>
    <r>
      <rPr>
        <vertAlign val="superscript"/>
        <sz val="11"/>
        <color theme="1"/>
        <rFont val="Aptos Narrow"/>
        <family val="2"/>
        <scheme val="minor"/>
      </rPr>
      <t>-1</t>
    </r>
    <r>
      <rPr>
        <sz val="11"/>
        <color theme="1"/>
        <rFont val="Aptos Narrow"/>
        <family val="2"/>
        <scheme val="minor"/>
      </rPr>
      <t>)</t>
    </r>
  </si>
  <si>
    <t>DR/SA</t>
  </si>
  <si>
    <r>
      <rPr>
        <sz val="11"/>
        <color theme="1"/>
        <rFont val="Aptos Narrow"/>
        <family val="2"/>
      </rPr>
      <t>µ</t>
    </r>
    <r>
      <rPr>
        <sz val="11"/>
        <color theme="1"/>
        <rFont val="Aptos Narrow"/>
        <family val="2"/>
        <scheme val="minor"/>
      </rPr>
      <t>g/m</t>
    </r>
    <r>
      <rPr>
        <vertAlign val="superscript"/>
        <sz val="11"/>
        <color theme="1"/>
        <rFont val="Aptos Narrow"/>
        <family val="2"/>
        <scheme val="minor"/>
      </rPr>
      <t>3</t>
    </r>
  </si>
  <si>
    <t>Female, 7 weeks</t>
  </si>
  <si>
    <t>Female, 13 weeks</t>
  </si>
  <si>
    <t>Female, 10 weeks</t>
  </si>
  <si>
    <t>Female, 6 weeks</t>
  </si>
  <si>
    <t>Female, 3 weeks</t>
  </si>
  <si>
    <t>Female, 0 weeks</t>
  </si>
  <si>
    <t>2.2 (1.36)</t>
  </si>
  <si>
    <t>15 &amp; 50</t>
  </si>
  <si>
    <t>Male, 13 weeks</t>
  </si>
  <si>
    <t>Male, 10 weeks</t>
  </si>
  <si>
    <t>Male, 7 weeks</t>
  </si>
  <si>
    <t>Male, 6 weeks</t>
  </si>
  <si>
    <t>Male, 3 weeks</t>
  </si>
  <si>
    <t>Male, 0 weeks</t>
  </si>
  <si>
    <t>Week</t>
  </si>
  <si>
    <t>TB DR</t>
  </si>
  <si>
    <t>TB Sur D</t>
  </si>
  <si>
    <r>
      <t>(</t>
    </r>
    <r>
      <rPr>
        <sz val="11"/>
        <color theme="1"/>
        <rFont val="Aptos Narrow"/>
        <family val="2"/>
      </rPr>
      <t>µg/day)</t>
    </r>
  </si>
  <si>
    <r>
      <t>(</t>
    </r>
    <r>
      <rPr>
        <sz val="11"/>
        <color theme="1"/>
        <rFont val="Aptos Narrow"/>
        <family val="2"/>
      </rPr>
      <t>µg/day/cm</t>
    </r>
    <r>
      <rPr>
        <vertAlign val="superscript"/>
        <sz val="11"/>
        <color theme="1"/>
        <rFont val="Aptos Narrow"/>
        <family val="2"/>
      </rPr>
      <t>2</t>
    </r>
    <r>
      <rPr>
        <sz val="11"/>
        <color theme="1"/>
        <rFont val="Aptos Narrow"/>
        <family val="2"/>
      </rPr>
      <t>)</t>
    </r>
  </si>
  <si>
    <r>
      <rPr>
        <b/>
        <sz val="14"/>
        <color theme="1"/>
        <rFont val="Aptos Narrow"/>
        <family val="2"/>
      </rPr>
      <t>µ</t>
    </r>
    <r>
      <rPr>
        <b/>
        <sz val="14"/>
        <color theme="1"/>
        <rFont val="Aptos Narrow"/>
        <family val="2"/>
        <scheme val="minor"/>
      </rPr>
      <t>g/m</t>
    </r>
    <r>
      <rPr>
        <b/>
        <vertAlign val="superscript"/>
        <sz val="14"/>
        <color theme="1"/>
        <rFont val="Aptos Narrow"/>
        <family val="2"/>
        <scheme val="minor"/>
      </rPr>
      <t>3</t>
    </r>
  </si>
  <si>
    <t>Human, Yeh-Schum Symmetric</t>
  </si>
  <si>
    <r>
      <t>Male, FRC = 3300 ml, URT = 50 ml, 1250 ml Vt, 20 min</t>
    </r>
    <r>
      <rPr>
        <vertAlign val="superscript"/>
        <sz val="11"/>
        <color theme="1"/>
        <rFont val="Aptos Narrow"/>
        <family val="2"/>
        <scheme val="minor"/>
      </rPr>
      <t>-1</t>
    </r>
    <r>
      <rPr>
        <sz val="11"/>
        <color theme="1"/>
        <rFont val="Aptos Narrow"/>
        <family val="2"/>
        <scheme val="minor"/>
      </rPr>
      <t>, Oronasal-mouth breather</t>
    </r>
  </si>
  <si>
    <t>MMAD (GSD)</t>
  </si>
  <si>
    <r>
      <t>Female, FRC = 2681 ml, URT = 40 ml, 992 ml Vt, 21 min</t>
    </r>
    <r>
      <rPr>
        <vertAlign val="superscript"/>
        <sz val="11"/>
        <color theme="1"/>
        <rFont val="Aptos Narrow"/>
        <family val="2"/>
        <scheme val="minor"/>
      </rPr>
      <t>-1</t>
    </r>
    <r>
      <rPr>
        <sz val="11"/>
        <color theme="1"/>
        <rFont val="Aptos Narrow"/>
        <family val="2"/>
        <scheme val="minor"/>
      </rPr>
      <t>, Oronasal-mouth breather</t>
    </r>
  </si>
  <si>
    <t>Time</t>
  </si>
  <si>
    <r>
      <t>(mg/m</t>
    </r>
    <r>
      <rPr>
        <vertAlign val="superscript"/>
        <sz val="11"/>
        <color theme="1"/>
        <rFont val="Aptos Narrow"/>
        <family val="2"/>
        <scheme val="minor"/>
      </rPr>
      <t>3</t>
    </r>
    <r>
      <rPr>
        <sz val="11"/>
        <color theme="1"/>
        <rFont val="Aptos Narrow"/>
        <family val="2"/>
        <scheme val="minor"/>
      </rPr>
      <t>)</t>
    </r>
  </si>
  <si>
    <t>Conc.</t>
  </si>
  <si>
    <t>(hour/day)</t>
  </si>
  <si>
    <t>MMAD</t>
  </si>
  <si>
    <r>
      <t>(</t>
    </r>
    <r>
      <rPr>
        <sz val="11"/>
        <color theme="1"/>
        <rFont val="Aptos Narrow"/>
        <family val="2"/>
      </rPr>
      <t>µm)</t>
    </r>
  </si>
  <si>
    <t>GSD</t>
  </si>
  <si>
    <t>of SA</t>
  </si>
  <si>
    <t>of generations</t>
  </si>
  <si>
    <t>Gen 2-6</t>
  </si>
  <si>
    <r>
      <t>DR/SA (µg/day/cm</t>
    </r>
    <r>
      <rPr>
        <vertAlign val="superscript"/>
        <sz val="11"/>
        <color theme="1"/>
        <rFont val="Aptos Narrow"/>
        <family val="2"/>
        <scheme val="minor"/>
      </rPr>
      <t>2</t>
    </r>
    <r>
      <rPr>
        <sz val="11"/>
        <color theme="1"/>
        <rFont val="Aptos Narrow"/>
        <family val="2"/>
        <scheme val="minor"/>
      </rPr>
      <t>)</t>
    </r>
  </si>
  <si>
    <t>G2-6 DR</t>
  </si>
  <si>
    <t>G2-6 Sur D</t>
  </si>
  <si>
    <t>Simplier calculation that is used for males</t>
  </si>
  <si>
    <t>Conc</t>
  </si>
  <si>
    <t>200 Lung Foci = 10.5 cm</t>
  </si>
  <si>
    <t>Foci</t>
  </si>
  <si>
    <r>
      <rPr>
        <sz val="11"/>
        <color theme="1"/>
        <rFont val="Aptos Narrow"/>
        <family val="2"/>
      </rPr>
      <t>(µ</t>
    </r>
    <r>
      <rPr>
        <sz val="11"/>
        <color theme="1"/>
        <rFont val="Aptos Narrow"/>
        <family val="2"/>
        <scheme val="minor"/>
      </rPr>
      <t>g/m</t>
    </r>
    <r>
      <rPr>
        <vertAlign val="superscript"/>
        <sz val="11"/>
        <color theme="1"/>
        <rFont val="Aptos Narrow"/>
        <family val="2"/>
        <scheme val="minor"/>
      </rPr>
      <t>3</t>
    </r>
    <r>
      <rPr>
        <sz val="11"/>
        <color theme="1"/>
        <rFont val="Aptos Narrow"/>
        <family val="2"/>
        <scheme val="minor"/>
      </rPr>
      <t>)</t>
    </r>
  </si>
  <si>
    <t>Predicted</t>
  </si>
  <si>
    <t>Fig 1</t>
  </si>
  <si>
    <t>Table 18</t>
  </si>
  <si>
    <t>p. 66 / 475</t>
  </si>
  <si>
    <t>SD</t>
  </si>
  <si>
    <t>Miller</t>
  </si>
  <si>
    <t>mass</t>
  </si>
  <si>
    <t>freq</t>
  </si>
  <si>
    <t>pooled BW</t>
  </si>
  <si>
    <t>Miller et al. (2014, HERO 2672078)</t>
  </si>
  <si>
    <r>
      <t>(m</t>
    </r>
    <r>
      <rPr>
        <vertAlign val="superscript"/>
        <sz val="11"/>
        <color theme="1"/>
        <rFont val="Aptos Narrow"/>
        <family val="2"/>
        <scheme val="minor"/>
      </rPr>
      <t>3</t>
    </r>
    <r>
      <rPr>
        <sz val="11"/>
        <color theme="1"/>
        <rFont val="Aptos Narrow"/>
        <family val="2"/>
        <scheme val="minor"/>
      </rPr>
      <t>/hr)</t>
    </r>
  </si>
  <si>
    <t>(mg/day)</t>
  </si>
  <si>
    <r>
      <t xml:space="preserve">Data from Table 21 (p. 69 of 475) of IITRI (1988, HERO 831064) </t>
    </r>
    <r>
      <rPr>
        <b/>
        <sz val="11"/>
        <color theme="1"/>
        <rFont val="Aptos Narrow"/>
        <family val="2"/>
        <scheme val="minor"/>
      </rPr>
      <t>Males only</t>
    </r>
  </si>
  <si>
    <r>
      <t xml:space="preserve">Data from Table 22 (p. 70 of 475) of IITRI (1988, HERO 831064) </t>
    </r>
    <r>
      <rPr>
        <b/>
        <sz val="11"/>
        <color theme="1"/>
        <rFont val="Aptos Narrow"/>
        <family val="2"/>
        <scheme val="minor"/>
      </rPr>
      <t>Females only</t>
    </r>
  </si>
  <si>
    <t>avg</t>
  </si>
  <si>
    <t xml:space="preserve">Male </t>
  </si>
  <si>
    <t xml:space="preserve">Female </t>
  </si>
  <si>
    <t>Average</t>
  </si>
  <si>
    <t>Summary TB surface doses for workers</t>
  </si>
  <si>
    <t>Worker MMAD</t>
  </si>
  <si>
    <r>
      <t xml:space="preserve">Summary TB surface doses for rats @ 6.5 wks to </t>
    </r>
    <r>
      <rPr>
        <b/>
        <u/>
        <sz val="11"/>
        <color theme="1"/>
        <rFont val="Aptos Narrow"/>
        <family val="2"/>
        <scheme val="minor"/>
      </rPr>
      <t>solve for concentration</t>
    </r>
    <r>
      <rPr>
        <b/>
        <sz val="11"/>
        <color theme="1"/>
        <rFont val="Aptos Narrow"/>
        <family val="2"/>
        <scheme val="minor"/>
      </rPr>
      <t xml:space="preserve"> giving TB surface dose of workers</t>
    </r>
  </si>
  <si>
    <t>for MMAD of 1.74 with GSD of 1.42</t>
  </si>
  <si>
    <t>for MMAD of 2.2 with GSD of 1.36</t>
  </si>
  <si>
    <t>Below used to solve for a concentration yield a specified DR/SA</t>
  </si>
  <si>
    <r>
      <t xml:space="preserve">Summary TB surface doses for workers to </t>
    </r>
    <r>
      <rPr>
        <b/>
        <u/>
        <sz val="11"/>
        <color theme="1"/>
        <rFont val="Aptos Narrow"/>
        <family val="2"/>
        <scheme val="minor"/>
      </rPr>
      <t>solve for concentration</t>
    </r>
    <r>
      <rPr>
        <b/>
        <sz val="11"/>
        <color theme="1"/>
        <rFont val="Aptos Narrow"/>
        <family val="2"/>
        <scheme val="minor"/>
      </rPr>
      <t xml:space="preserve"> giving TB surface dose of rats at 2.2 </t>
    </r>
    <r>
      <rPr>
        <b/>
        <sz val="11"/>
        <color theme="1"/>
        <rFont val="Aptos Narrow"/>
        <family val="2"/>
      </rPr>
      <t>µ</t>
    </r>
    <r>
      <rPr>
        <b/>
        <sz val="11"/>
        <color theme="1"/>
        <rFont val="Aptos Narrow"/>
        <family val="2"/>
        <scheme val="minor"/>
      </rPr>
      <t>g/m</t>
    </r>
    <r>
      <rPr>
        <b/>
        <vertAlign val="superscript"/>
        <sz val="11"/>
        <color theme="1"/>
        <rFont val="Aptos Narrow"/>
        <family val="2"/>
        <scheme val="minor"/>
      </rPr>
      <t>3</t>
    </r>
    <r>
      <rPr>
        <b/>
        <sz val="11"/>
        <color theme="1"/>
        <rFont val="Aptos Narrow"/>
        <family val="2"/>
        <scheme val="minor"/>
      </rPr>
      <t xml:space="preserve"> and 6.5 weeks</t>
    </r>
  </si>
  <si>
    <t>&lt;-- change to concentration 15.4 for those results</t>
  </si>
  <si>
    <t>Conc*</t>
  </si>
  <si>
    <t>TWA</t>
  </si>
  <si>
    <r>
      <t>Conc</t>
    </r>
    <r>
      <rPr>
        <vertAlign val="subscript"/>
        <sz val="11"/>
        <color theme="1"/>
        <rFont val="Aptos Narrow"/>
        <family val="2"/>
        <scheme val="minor"/>
      </rPr>
      <t>new</t>
    </r>
    <r>
      <rPr>
        <sz val="11"/>
        <color theme="1"/>
        <rFont val="Aptos Narrow"/>
        <family val="2"/>
        <scheme val="minor"/>
      </rPr>
      <t xml:space="preserve"> = ND</t>
    </r>
    <r>
      <rPr>
        <vertAlign val="subscript"/>
        <sz val="11"/>
        <color theme="1"/>
        <rFont val="Aptos Narrow"/>
        <family val="2"/>
        <scheme val="minor"/>
      </rPr>
      <t>Target</t>
    </r>
    <r>
      <rPr>
        <sz val="11"/>
        <color theme="1"/>
        <rFont val="Aptos Narrow"/>
        <family val="2"/>
        <scheme val="minor"/>
      </rPr>
      <t>/ND</t>
    </r>
    <r>
      <rPr>
        <vertAlign val="subscript"/>
        <sz val="11"/>
        <color theme="1"/>
        <rFont val="Aptos Narrow"/>
        <family val="2"/>
        <scheme val="minor"/>
      </rPr>
      <t>original</t>
    </r>
    <r>
      <rPr>
        <sz val="11"/>
        <color theme="1"/>
        <rFont val="Aptos Narrow"/>
        <family val="2"/>
        <scheme val="minor"/>
      </rPr>
      <t>*Conc</t>
    </r>
    <r>
      <rPr>
        <vertAlign val="subscript"/>
        <sz val="11"/>
        <color theme="1"/>
        <rFont val="Aptos Narrow"/>
        <family val="2"/>
        <scheme val="minor"/>
      </rPr>
      <t>original</t>
    </r>
  </si>
  <si>
    <t>TWA-conc</t>
  </si>
  <si>
    <t>&lt;-- increase in dose rate relative to 30 um MMAD</t>
  </si>
  <si>
    <t>&lt;-- Average males and females</t>
  </si>
  <si>
    <t>Average males and females --&gt;</t>
  </si>
  <si>
    <r>
      <t>NDR</t>
    </r>
    <r>
      <rPr>
        <vertAlign val="subscript"/>
        <sz val="11"/>
        <color theme="1"/>
        <rFont val="Aptos Narrow"/>
        <family val="2"/>
        <scheme val="minor"/>
      </rPr>
      <t>TB</t>
    </r>
  </si>
  <si>
    <r>
      <t>Changes in NDR</t>
    </r>
    <r>
      <rPr>
        <vertAlign val="subscript"/>
        <sz val="11"/>
        <color theme="1"/>
        <rFont val="Aptos Narrow"/>
        <family val="2"/>
        <scheme val="minor"/>
      </rPr>
      <t>TB</t>
    </r>
    <r>
      <rPr>
        <sz val="11"/>
        <color theme="1"/>
        <rFont val="Aptos Narrow"/>
        <family val="2"/>
        <scheme val="minor"/>
      </rPr>
      <t xml:space="preserve"> versus changes in concentration</t>
    </r>
  </si>
  <si>
    <t>&lt;-- for the same size aerosol the ratio of norm surface dose and concentration are identical</t>
  </si>
  <si>
    <t>*concentration during 0.5 hour of loading loading (see cells I4:I6)</t>
  </si>
  <si>
    <t>This workbook contains MPPD version 3.04 simulation results for humans and rats.</t>
  </si>
  <si>
    <t>Miller et al.</t>
  </si>
  <si>
    <t>(2014)</t>
  </si>
  <si>
    <t>Piccione et al.</t>
  </si>
  <si>
    <t>(2005)</t>
  </si>
  <si>
    <t>Piccione et al. (2005, HERO 4675344)</t>
  </si>
  <si>
    <t>Takezawa et al. (1980, HERO 4469)</t>
  </si>
  <si>
    <t>IITRI (1988, HERO 831064)</t>
  </si>
  <si>
    <t>Takezawa et al. (1980)</t>
  </si>
  <si>
    <t>IITRI (1988)</t>
  </si>
  <si>
    <t>Miller et al. (2014)</t>
  </si>
  <si>
    <t>Piccione et al. (2005)</t>
  </si>
  <si>
    <t>Particle size from Table 2 (p. 50 of 475) of IITRI (1988, HERO 831064)</t>
  </si>
  <si>
    <r>
      <rPr>
        <u/>
        <sz val="11"/>
        <color theme="1"/>
        <rFont val="Aptos Narrow"/>
        <family val="2"/>
        <scheme val="minor"/>
      </rPr>
      <t>Animal Exposures</t>
    </r>
    <r>
      <rPr>
        <sz val="11"/>
        <color theme="1"/>
        <rFont val="Aptos Narrow"/>
        <family val="2"/>
        <scheme val="minor"/>
      </rPr>
      <t>:  Sprague-Dawley rats were exposed in a whole body chamber to TMA aerosols for 6 hours/day, 5 days/week, for 13 weeks {Leach, 1989, 830977}. There were four targeted chamber concentrations of 0, 2, 15, and 50 µg/m3 which had 13-week TWA measured concentrations of 0.0, 2.2, 15.4, and 53.5 µg/m3, respectively. At the target concentration of 2 µg/m3, the experimental aerosol had a 1.74 µm MMAD with a GSD of 1.42. At the target concentrations of 15 and 50 µg/m3, the experimental aerosol had a 2.2 µm MMAD with a GSD of 1.36. Lung size and breathing pattern was based on body weight. Asymmetric Sprague Dawley morphology was selected which was scaled based on body weight in grams. Although the rat lung is asymmetric, the symmetric morphology allows for clear resolution deposition within the TB airways from that within PU region.</t>
    </r>
  </si>
  <si>
    <t>Lung volumes and breathing patterns are from Table 15 of {ICRP, 1994, 6988@@author-year}</t>
  </si>
  <si>
    <t>ICRP (1994)</t>
  </si>
  <si>
    <t>References</t>
  </si>
  <si>
    <r>
      <rPr>
        <u/>
        <sz val="11"/>
        <color theme="1"/>
        <rFont val="Aptos Narrow"/>
        <family val="2"/>
        <scheme val="minor"/>
      </rPr>
      <t>Wookbook tabs</t>
    </r>
    <r>
      <rPr>
        <sz val="11"/>
        <color theme="1"/>
        <rFont val="Aptos Narrow"/>
        <family val="2"/>
        <scheme val="minor"/>
      </rPr>
      <t>:</t>
    </r>
  </si>
  <si>
    <t>"Human" contains results of MPPD simulations and analyses of those data.</t>
  </si>
  <si>
    <t>"Rat-v-Human" contains summary of equivalent doses to the tracheobronchial airways.</t>
  </si>
  <si>
    <t>"Rat_BW, FRC, Vt, etc." contains rats' body weight, lung volumes, and breathing rates.</t>
  </si>
  <si>
    <t>"F SD 2ug" and "M SD 2ug" contain MPPD summary results for 2ug exposures of females and males, respectively.</t>
  </si>
  <si>
    <t>"F SD 15&amp;50ug" and "M SD 15&amp;50ug" contain MPPD summary results for 15 and 50 ug exposures of females and males, respectively.</t>
  </si>
  <si>
    <r>
      <rPr>
        <u/>
        <sz val="11"/>
        <color theme="1"/>
        <rFont val="Aptos Narrow"/>
        <family val="2"/>
        <scheme val="minor"/>
      </rPr>
      <t>Human Exposures</t>
    </r>
    <r>
      <rPr>
        <sz val="11"/>
        <color theme="1"/>
        <rFont val="Aptos Narrow"/>
        <family val="2"/>
        <scheme val="minor"/>
      </rPr>
      <t>:  The scenario was workers loading reactors with 25 kg bags of phthalic anhydride flakes for durations of approximately 30 minutes each day {Nielsen, 1988, 5176341}. Table 1 of {Nielsen, 1988, 5176341@@author-year} provides results of 24 air samples collected at two plants. The overall average air concentration during reactor loading was 6.6 mg/m3 (8-hour TWA of 0.4 mg/m3). There were no data related to the particle size distribution for phthalic anhydride during reactor loading. The size of flakes was not reported. Internet searches of manufacture sites suggest the flakes are of variable widths of a few millimeters (mm) to a centimeter and relatively thin perhaps less than a mm. {Plinke, 1995, 1499931@@author-year} reported that the amount of respirable particles in the original material influenced the amount of those particles generated as dust. Table 2 of {Plinke, 1995, 1499931@@author-year} provides experimentally measured particle size distributions coarse materials having aerodynamic diameters &gt;25 µmfor dusts generated in industrial fall-type processes. Based on those data, for comparison to rats, three potential particle size distributions for phthalic anhydride were considered: a 30 µm mass MMAD with a geometric standard deviation (GSD) of 1.6, a 50 µm MMAD with a GSD of 1.6, and 60 µm MMAD with a GSD of 1.9.</t>
    </r>
  </si>
  <si>
    <t>Leach et al. (1989)</t>
  </si>
  <si>
    <t>Nielsen et al. (1988)</t>
  </si>
  <si>
    <t>Plinke et al. (1995)</t>
  </si>
  <si>
    <t>The actual MPPD output files are located within "MPPD-rat-human" folder.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</si>
</sst>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00"/>
    <numFmt numFmtId="166" formatCode="0.0000"/>
    <numFmt numFmtId="167" formatCode="0.0%"/>
    <numFmt numFmtId="168" formatCode="0.000000"/>
    <numFmt numFmtId="169" formatCode="0.0E+00"/>
    <numFmt numFmtId="170" formatCode="0.00000"/>
  </numFmts>
  <fonts count="17" x14ac:knownFonts="1">
    <font>
      <sz val="11"/>
      <color theme="1"/>
      <name val="Aptos Narrow"/>
      <family val="2"/>
      <scheme val="minor"/>
    </font>
    <font>
      <sz val="11"/>
      <color rgb="FFFF0000"/>
      <name val="Aptos Narrow"/>
      <family val="2"/>
      <scheme val="minor"/>
    </font>
    <font>
      <sz val="11"/>
      <color theme="1"/>
      <name val="Aptos Narrow"/>
      <family val="2"/>
    </font>
    <font>
      <vertAlign val="superscript"/>
      <sz val="11"/>
      <color theme="1"/>
      <name val="Aptos Narrow"/>
      <family val="2"/>
      <scheme val="minor"/>
    </font>
    <font>
      <sz val="11"/>
      <name val="Aptos Narrow"/>
      <family val="2"/>
      <scheme val="minor"/>
    </font>
    <font>
      <vertAlign val="superscript"/>
      <sz val="11"/>
      <color theme="1"/>
      <name val="Aptos Narrow"/>
      <family val="2"/>
    </font>
    <font>
      <b/>
      <sz val="14"/>
      <color theme="1"/>
      <name val="Aptos Narrow"/>
      <family val="2"/>
      <scheme val="minor"/>
    </font>
    <font>
      <b/>
      <sz val="14"/>
      <color theme="1"/>
      <name val="Aptos Narrow"/>
      <family val="2"/>
    </font>
    <font>
      <b/>
      <vertAlign val="superscript"/>
      <sz val="14"/>
      <color theme="1"/>
      <name val="Aptos Narrow"/>
      <family val="2"/>
      <scheme val="minor"/>
    </font>
    <font>
      <sz val="16"/>
      <color rgb="FFFF0000"/>
      <name val="Aptos Narrow"/>
      <family val="2"/>
      <scheme val="minor"/>
    </font>
    <font>
      <b/>
      <sz val="11"/>
      <color theme="1"/>
      <name val="Aptos Narrow"/>
      <family val="2"/>
      <scheme val="minor"/>
    </font>
    <font>
      <b/>
      <u/>
      <sz val="11"/>
      <color theme="1"/>
      <name val="Aptos Narrow"/>
      <family val="2"/>
      <scheme val="minor"/>
    </font>
    <font>
      <b/>
      <sz val="11"/>
      <color theme="1"/>
      <name val="Aptos Narrow"/>
      <family val="2"/>
    </font>
    <font>
      <b/>
      <vertAlign val="superscript"/>
      <sz val="11"/>
      <color theme="1"/>
      <name val="Aptos Narrow"/>
      <family val="2"/>
      <scheme val="minor"/>
    </font>
    <font>
      <vertAlign val="subscript"/>
      <sz val="11"/>
      <color theme="1"/>
      <name val="Aptos Narrow"/>
      <family val="2"/>
      <scheme val="minor"/>
    </font>
    <font>
      <u/>
      <sz val="11"/>
      <color theme="10"/>
      <name val="Aptos Narrow"/>
      <family val="2"/>
      <scheme val="minor"/>
    </font>
    <font>
      <u/>
      <sz val="11"/>
      <color theme="1"/>
      <name val="Aptos Narrow"/>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5" fillId="0" borderId="0" applyNumberFormat="0" applyFill="0" applyBorder="0" applyAlignment="0" applyProtection="0"/>
  </cellStyleXfs>
  <cellXfs count="32">
    <xf numFmtId="0" fontId="0" fillId="0" borderId="0" xfId="0"/>
    <xf numFmtId="0" fontId="0" fillId="0" borderId="0" xfId="0" applyAlignment="1">
      <alignment horizontal="right"/>
    </xf>
    <xf numFmtId="164" fontId="0" fillId="0" borderId="0" xfId="0" applyNumberFormat="1" applyAlignment="1">
      <alignment horizontal="right"/>
    </xf>
    <xf numFmtId="164" fontId="0" fillId="0" borderId="0" xfId="0" applyNumberFormat="1"/>
    <xf numFmtId="2" fontId="0" fillId="0" borderId="0" xfId="0" applyNumberFormat="1"/>
    <xf numFmtId="0" fontId="1" fillId="0" borderId="0" xfId="0" applyFont="1"/>
    <xf numFmtId="0" fontId="1" fillId="0" borderId="0" xfId="0" applyFont="1" applyAlignment="1">
      <alignment horizontal="right"/>
    </xf>
    <xf numFmtId="0" fontId="1" fillId="0" borderId="0" xfId="0" applyFont="1" applyAlignment="1">
      <alignment horizontal="left"/>
    </xf>
    <xf numFmtId="11" fontId="0" fillId="0" borderId="0" xfId="0" applyNumberFormat="1"/>
    <xf numFmtId="165" fontId="0" fillId="0" borderId="0" xfId="0" applyNumberFormat="1"/>
    <xf numFmtId="166" fontId="0" fillId="0" borderId="0" xfId="0" applyNumberFormat="1"/>
    <xf numFmtId="166" fontId="0" fillId="0" borderId="0" xfId="0" applyNumberFormat="1" applyAlignment="1">
      <alignment horizontal="right"/>
    </xf>
    <xf numFmtId="2" fontId="4" fillId="0" borderId="0" xfId="0" applyNumberFormat="1" applyFont="1"/>
    <xf numFmtId="1" fontId="0" fillId="0" borderId="0" xfId="0" applyNumberFormat="1"/>
    <xf numFmtId="2" fontId="0" fillId="0" borderId="0" xfId="0" quotePrefix="1" applyNumberFormat="1"/>
    <xf numFmtId="2" fontId="0" fillId="0" borderId="0" xfId="0" applyNumberFormat="1" applyAlignment="1">
      <alignment horizontal="right"/>
    </xf>
    <xf numFmtId="166" fontId="0" fillId="0" borderId="0" xfId="0" applyNumberFormat="1" applyAlignment="1">
      <alignment horizontal="left"/>
    </xf>
    <xf numFmtId="0" fontId="6" fillId="0" borderId="0" xfId="0" applyFont="1"/>
    <xf numFmtId="0" fontId="9" fillId="0" borderId="0" xfId="0" applyFont="1"/>
    <xf numFmtId="167" fontId="0" fillId="0" borderId="0" xfId="0" applyNumberFormat="1"/>
    <xf numFmtId="10" fontId="0" fillId="0" borderId="0" xfId="0" applyNumberFormat="1"/>
    <xf numFmtId="0" fontId="10" fillId="0" borderId="0" xfId="0" applyFont="1"/>
    <xf numFmtId="0" fontId="0" fillId="0" borderId="0" xfId="0" applyAlignment="1">
      <alignment horizontal="left"/>
    </xf>
    <xf numFmtId="168" fontId="0" fillId="0" borderId="0" xfId="0" applyNumberFormat="1"/>
    <xf numFmtId="165" fontId="0" fillId="0" borderId="0" xfId="0" applyNumberFormat="1" applyAlignment="1">
      <alignment horizontal="right"/>
    </xf>
    <xf numFmtId="169" fontId="0" fillId="0" borderId="0" xfId="0" applyNumberFormat="1"/>
    <xf numFmtId="170" fontId="0" fillId="0" borderId="0" xfId="0" applyNumberFormat="1"/>
    <xf numFmtId="0" fontId="0" fillId="0" borderId="0" xfId="0" quotePrefix="1" applyAlignment="1">
      <alignment horizontal="right"/>
    </xf>
    <xf numFmtId="0" fontId="15" fillId="0" borderId="0" xfId="1"/>
    <xf numFmtId="0" fontId="15" fillId="0" borderId="0" xfId="1" applyAlignment="1">
      <alignment horizontal="left"/>
    </xf>
    <xf numFmtId="0" fontId="0" fillId="0" borderId="0" xfId="0" applyAlignment="1">
      <alignment vertical="top" wrapText="1"/>
    </xf>
    <xf numFmtId="0" fontId="16" fillId="0" borderId="0" xfId="0" applyFo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a:solidFill>
                  <a:schemeClr val="tx1"/>
                </a:solidFill>
              </a:rPr>
              <a:t>Male Rats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plotArea>
      <c:layout>
        <c:manualLayout>
          <c:layoutTarget val="inner"/>
          <c:xMode val="edge"/>
          <c:yMode val="edge"/>
          <c:x val="0.1178949737860619"/>
          <c:y val="0.171609434237387"/>
          <c:w val="0.7573686407433875"/>
          <c:h val="0.65262649460484101"/>
        </c:manualLayout>
      </c:layout>
      <c:scatterChart>
        <c:scatterStyle val="smoothMarker"/>
        <c:varyColors val="0"/>
        <c:ser>
          <c:idx val="0"/>
          <c:order val="0"/>
          <c:tx>
            <c:v>FRC</c:v>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'Rat_BW, FRC, Vt, etc.'!$G$6:$G$19</c:f>
              <c:numCache>
                <c:formatCode>0</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xVal>
          <c:yVal>
            <c:numRef>
              <c:f>'Rat_BW, FRC, Vt, etc.'!$H$6:$H$19</c:f>
              <c:numCache>
                <c:formatCode>0.00</c:formatCode>
                <c:ptCount val="14"/>
                <c:pt idx="0">
                  <c:v>3.5602344393405052</c:v>
                </c:pt>
                <c:pt idx="1">
                  <c:v>3.7233984802365212</c:v>
                </c:pt>
                <c:pt idx="2">
                  <c:v>3.8683035482174803</c:v>
                </c:pt>
                <c:pt idx="3">
                  <c:v>4.026827345133893</c:v>
                </c:pt>
                <c:pt idx="4">
                  <c:v>4.1648107369004368</c:v>
                </c:pt>
                <c:pt idx="5">
                  <c:v>4.2793215236768427</c:v>
                </c:pt>
                <c:pt idx="6">
                  <c:v>4.3762723545651108</c:v>
                </c:pt>
                <c:pt idx="7">
                  <c:v>4.4881598192000443</c:v>
                </c:pt>
                <c:pt idx="8">
                  <c:v>4.5609867010872556</c:v>
                </c:pt>
                <c:pt idx="9">
                  <c:v>4.6166397894701694</c:v>
                </c:pt>
                <c:pt idx="10">
                  <c:v>4.6810499984858263</c:v>
                </c:pt>
                <c:pt idx="11">
                  <c:v>4.733429672043421</c:v>
                </c:pt>
                <c:pt idx="12">
                  <c:v>4.7710144345766619</c:v>
                </c:pt>
                <c:pt idx="13">
                  <c:v>4.8035651558715422</c:v>
                </c:pt>
              </c:numCache>
            </c:numRef>
          </c:yVal>
          <c:smooth val="1"/>
          <c:extLst>
            <c:ext xmlns:c16="http://schemas.microsoft.com/office/drawing/2014/chart" uri="{C3380CC4-5D6E-409C-BE32-E72D297353CC}">
              <c16:uniqueId val="{00000000-26EC-447C-8A71-D545A9254F94}"/>
            </c:ext>
          </c:extLst>
        </c:ser>
        <c:dLbls>
          <c:showLegendKey val="0"/>
          <c:showVal val="0"/>
          <c:showCatName val="0"/>
          <c:showSerName val="0"/>
          <c:showPercent val="0"/>
          <c:showBubbleSize val="0"/>
        </c:dLbls>
        <c:axId val="1080967472"/>
        <c:axId val="1080966992"/>
      </c:scatterChart>
      <c:scatterChart>
        <c:scatterStyle val="smoothMarker"/>
        <c:varyColors val="0"/>
        <c:ser>
          <c:idx val="1"/>
          <c:order val="1"/>
          <c:tx>
            <c:v>Mass</c:v>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'Rat_BW, FRC, Vt, etc.'!$G$6:$G$19</c:f>
              <c:numCache>
                <c:formatCode>0</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xVal>
          <c:yVal>
            <c:numRef>
              <c:f>'Rat_BW, FRC, Vt, etc.'!$F$6:$F$19</c:f>
              <c:numCache>
                <c:formatCode>0.0</c:formatCode>
                <c:ptCount val="14"/>
                <c:pt idx="0">
                  <c:v>311.59999999999997</c:v>
                </c:pt>
                <c:pt idx="1">
                  <c:v>338.05</c:v>
                </c:pt>
                <c:pt idx="2">
                  <c:v>362.35</c:v>
                </c:pt>
                <c:pt idx="3">
                  <c:v>389.79999999999995</c:v>
                </c:pt>
                <c:pt idx="4">
                  <c:v>414.42499999999995</c:v>
                </c:pt>
                <c:pt idx="5">
                  <c:v>435.375</c:v>
                </c:pt>
                <c:pt idx="6">
                  <c:v>453.47500000000002</c:v>
                </c:pt>
                <c:pt idx="7">
                  <c:v>474.77499999999998</c:v>
                </c:pt>
                <c:pt idx="8">
                  <c:v>488.875</c:v>
                </c:pt>
                <c:pt idx="9">
                  <c:v>499.77499999999998</c:v>
                </c:pt>
                <c:pt idx="10">
                  <c:v>512.52500000000009</c:v>
                </c:pt>
                <c:pt idx="11">
                  <c:v>523</c:v>
                </c:pt>
                <c:pt idx="12">
                  <c:v>530.57500000000005</c:v>
                </c:pt>
                <c:pt idx="13">
                  <c:v>537.17499999999995</c:v>
                </c:pt>
              </c:numCache>
            </c:numRef>
          </c:yVal>
          <c:smooth val="1"/>
          <c:extLst>
            <c:ext xmlns:c16="http://schemas.microsoft.com/office/drawing/2014/chart" uri="{C3380CC4-5D6E-409C-BE32-E72D297353CC}">
              <c16:uniqueId val="{00000001-26EC-447C-8A71-D545A9254F94}"/>
            </c:ext>
          </c:extLst>
        </c:ser>
        <c:dLbls>
          <c:showLegendKey val="0"/>
          <c:showVal val="0"/>
          <c:showCatName val="0"/>
          <c:showSerName val="0"/>
          <c:showPercent val="0"/>
          <c:showBubbleSize val="0"/>
        </c:dLbls>
        <c:axId val="32665456"/>
        <c:axId val="32664016"/>
      </c:scatterChart>
      <c:valAx>
        <c:axId val="1080967472"/>
        <c:scaling>
          <c:orientation val="minMax"/>
          <c:max val="13"/>
          <c:min val="0"/>
        </c:scaling>
        <c:delete val="0"/>
        <c:axPos val="b"/>
        <c:title>
          <c:tx>
            <c:rich>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sz="1200">
                    <a:solidFill>
                      <a:schemeClr val="tx1"/>
                    </a:solidFill>
                  </a:rPr>
                  <a:t>Exposure Week</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0" sourceLinked="0"/>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1080966992"/>
        <c:crosses val="autoZero"/>
        <c:crossBetween val="midCat"/>
      </c:valAx>
      <c:valAx>
        <c:axId val="1080966992"/>
        <c:scaling>
          <c:orientation val="minMax"/>
        </c:scaling>
        <c:delete val="0"/>
        <c:axPos val="l"/>
        <c:title>
          <c:tx>
            <c:rich>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sz="1200">
                    <a:solidFill>
                      <a:schemeClr val="tx1"/>
                    </a:solidFill>
                  </a:rPr>
                  <a:t>FRC (mL)</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0" sourceLinked="0"/>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1080967472"/>
        <c:crosses val="autoZero"/>
        <c:crossBetween val="midCat"/>
      </c:valAx>
      <c:valAx>
        <c:axId val="32664016"/>
        <c:scaling>
          <c:orientation val="minMax"/>
        </c:scaling>
        <c:delete val="0"/>
        <c:axPos val="r"/>
        <c:title>
          <c:tx>
            <c:rich>
              <a:bodyPr rot="5400000" spcFirstLastPara="1" vertOverflow="ellipsis" wrap="square" anchor="ctr" anchorCtr="1"/>
              <a:lstStyle/>
              <a:p>
                <a:pPr>
                  <a:defRPr sz="1200" b="0" i="0" u="none" strike="noStrike" kern="1200" baseline="0">
                    <a:solidFill>
                      <a:schemeClr val="tx1"/>
                    </a:solidFill>
                    <a:latin typeface="+mn-lt"/>
                    <a:ea typeface="+mn-ea"/>
                    <a:cs typeface="+mn-cs"/>
                  </a:defRPr>
                </a:pPr>
                <a:r>
                  <a:rPr lang="en-US" sz="1200">
                    <a:solidFill>
                      <a:schemeClr val="tx1"/>
                    </a:solidFill>
                  </a:rPr>
                  <a:t>Mass (g)</a:t>
                </a:r>
              </a:p>
            </c:rich>
          </c:tx>
          <c:overlay val="0"/>
          <c:spPr>
            <a:noFill/>
            <a:ln>
              <a:noFill/>
            </a:ln>
            <a:effectLst/>
          </c:spPr>
          <c:txPr>
            <a:bodyPr rot="5400000" spcFirstLastPara="1" vertOverflow="ellipsis" wrap="square" anchor="ctr" anchorCtr="1"/>
            <a:lstStyle/>
            <a:p>
              <a:pPr>
                <a:defRPr sz="1200" b="0" i="0" u="none" strike="noStrike" kern="1200" baseline="0">
                  <a:solidFill>
                    <a:schemeClr val="tx1"/>
                  </a:solidFill>
                  <a:latin typeface="+mn-lt"/>
                  <a:ea typeface="+mn-ea"/>
                  <a:cs typeface="+mn-cs"/>
                </a:defRPr>
              </a:pPr>
              <a:endParaRPr lang="en-US"/>
            </a:p>
          </c:txPr>
        </c:title>
        <c:numFmt formatCode="0" sourceLinked="0"/>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32665456"/>
        <c:crosses val="max"/>
        <c:crossBetween val="midCat"/>
      </c:valAx>
      <c:valAx>
        <c:axId val="32665456"/>
        <c:scaling>
          <c:orientation val="minMax"/>
        </c:scaling>
        <c:delete val="1"/>
        <c:axPos val="b"/>
        <c:numFmt formatCode="0" sourceLinked="1"/>
        <c:majorTickMark val="out"/>
        <c:minorTickMark val="none"/>
        <c:tickLblPos val="nextTo"/>
        <c:crossAx val="32664016"/>
        <c:crosses val="autoZero"/>
        <c:crossBetween val="midCat"/>
      </c:valAx>
      <c:spPr>
        <a:noFill/>
        <a:ln>
          <a:noFill/>
        </a:ln>
        <a:effectLst/>
      </c:spPr>
    </c:plotArea>
    <c:legend>
      <c:legendPos val="t"/>
      <c:layout>
        <c:manualLayout>
          <c:xMode val="edge"/>
          <c:yMode val="edge"/>
          <c:x val="0.44971098013247923"/>
          <c:y val="0.53745370370370371"/>
          <c:w val="0.26925637652837592"/>
          <c:h val="7.812554680664918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a:solidFill>
                  <a:schemeClr val="tx1"/>
                </a:solidFill>
              </a:rPr>
              <a:t>Female Rats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plotArea>
      <c:layout>
        <c:manualLayout>
          <c:layoutTarget val="inner"/>
          <c:xMode val="edge"/>
          <c:yMode val="edge"/>
          <c:x val="0.1178949737860619"/>
          <c:y val="0.171609434237387"/>
          <c:w val="0.7573686407433875"/>
          <c:h val="0.65262649460484101"/>
        </c:manualLayout>
      </c:layout>
      <c:scatterChart>
        <c:scatterStyle val="smoothMarker"/>
        <c:varyColors val="0"/>
        <c:ser>
          <c:idx val="0"/>
          <c:order val="0"/>
          <c:tx>
            <c:v>FRC</c:v>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'Rat_BW, FRC, Vt, etc.'!$G$23:$G$36</c:f>
              <c:numCache>
                <c:formatCode>0</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xVal>
          <c:yVal>
            <c:numRef>
              <c:f>'Rat_BW, FRC, Vt, etc.'!$H$23:$H$36</c:f>
              <c:numCache>
                <c:formatCode>0.00</c:formatCode>
                <c:ptCount val="14"/>
                <c:pt idx="0">
                  <c:v>2.9301477807207865</c:v>
                </c:pt>
                <c:pt idx="1">
                  <c:v>3.0352850363746851</c:v>
                </c:pt>
                <c:pt idx="2">
                  <c:v>3.1141065075961274</c:v>
                </c:pt>
                <c:pt idx="3">
                  <c:v>3.1854823694596539</c:v>
                </c:pt>
                <c:pt idx="4">
                  <c:v>3.255065880399286</c:v>
                </c:pt>
                <c:pt idx="5">
                  <c:v>3.3094679299942671</c:v>
                </c:pt>
                <c:pt idx="6">
                  <c:v>3.3521051499551247</c:v>
                </c:pt>
                <c:pt idx="7">
                  <c:v>3.4229554818361816</c:v>
                </c:pt>
                <c:pt idx="8">
                  <c:v>3.4502847131026595</c:v>
                </c:pt>
                <c:pt idx="9">
                  <c:v>3.4793594130886625</c:v>
                </c:pt>
                <c:pt idx="10">
                  <c:v>3.502190205601726</c:v>
                </c:pt>
                <c:pt idx="11">
                  <c:v>3.5318634064226213</c:v>
                </c:pt>
                <c:pt idx="12">
                  <c:v>3.5485932595032619</c:v>
                </c:pt>
                <c:pt idx="13">
                  <c:v>3.5630613709952335</c:v>
                </c:pt>
              </c:numCache>
            </c:numRef>
          </c:yVal>
          <c:smooth val="1"/>
          <c:extLst>
            <c:ext xmlns:c16="http://schemas.microsoft.com/office/drawing/2014/chart" uri="{C3380CC4-5D6E-409C-BE32-E72D297353CC}">
              <c16:uniqueId val="{00000000-EFDC-44AC-9E70-5389DC36AFE7}"/>
            </c:ext>
          </c:extLst>
        </c:ser>
        <c:dLbls>
          <c:showLegendKey val="0"/>
          <c:showVal val="0"/>
          <c:showCatName val="0"/>
          <c:showSerName val="0"/>
          <c:showPercent val="0"/>
          <c:showBubbleSize val="0"/>
        </c:dLbls>
        <c:axId val="1080967472"/>
        <c:axId val="1080966992"/>
      </c:scatterChart>
      <c:scatterChart>
        <c:scatterStyle val="smoothMarker"/>
        <c:varyColors val="0"/>
        <c:ser>
          <c:idx val="1"/>
          <c:order val="1"/>
          <c:tx>
            <c:v>Mass</c:v>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'Rat_BW, FRC, Vt, etc.'!$G$23:$G$36</c:f>
              <c:numCache>
                <c:formatCode>0</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xVal>
          <c:yVal>
            <c:numRef>
              <c:f>'Rat_BW, FRC, Vt, etc.'!$F$23:$F$36</c:f>
              <c:numCache>
                <c:formatCode>0.0</c:formatCode>
                <c:ptCount val="14"/>
                <c:pt idx="0">
                  <c:v>218.67500000000001</c:v>
                </c:pt>
                <c:pt idx="1">
                  <c:v>233.15</c:v>
                </c:pt>
                <c:pt idx="2">
                  <c:v>244.27499999999998</c:v>
                </c:pt>
                <c:pt idx="3">
                  <c:v>254.55</c:v>
                </c:pt>
                <c:pt idx="4">
                  <c:v>264.75</c:v>
                </c:pt>
                <c:pt idx="5">
                  <c:v>272.84999999999997</c:v>
                </c:pt>
                <c:pt idx="6">
                  <c:v>279.27499999999998</c:v>
                </c:pt>
                <c:pt idx="7">
                  <c:v>290.10000000000002</c:v>
                </c:pt>
                <c:pt idx="8">
                  <c:v>294.32500000000005</c:v>
                </c:pt>
                <c:pt idx="9">
                  <c:v>298.85000000000002</c:v>
                </c:pt>
                <c:pt idx="10">
                  <c:v>302.42500000000001</c:v>
                </c:pt>
                <c:pt idx="11">
                  <c:v>307.10000000000002</c:v>
                </c:pt>
                <c:pt idx="12">
                  <c:v>309.75</c:v>
                </c:pt>
                <c:pt idx="13">
                  <c:v>312.05</c:v>
                </c:pt>
              </c:numCache>
            </c:numRef>
          </c:yVal>
          <c:smooth val="1"/>
          <c:extLst>
            <c:ext xmlns:c16="http://schemas.microsoft.com/office/drawing/2014/chart" uri="{C3380CC4-5D6E-409C-BE32-E72D297353CC}">
              <c16:uniqueId val="{00000001-EFDC-44AC-9E70-5389DC36AFE7}"/>
            </c:ext>
          </c:extLst>
        </c:ser>
        <c:dLbls>
          <c:showLegendKey val="0"/>
          <c:showVal val="0"/>
          <c:showCatName val="0"/>
          <c:showSerName val="0"/>
          <c:showPercent val="0"/>
          <c:showBubbleSize val="0"/>
        </c:dLbls>
        <c:axId val="32665456"/>
        <c:axId val="32664016"/>
      </c:scatterChart>
      <c:valAx>
        <c:axId val="1080967472"/>
        <c:scaling>
          <c:orientation val="minMax"/>
          <c:max val="13"/>
          <c:min val="0"/>
        </c:scaling>
        <c:delete val="0"/>
        <c:axPos val="b"/>
        <c:title>
          <c:tx>
            <c:rich>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sz="1200">
                    <a:solidFill>
                      <a:schemeClr val="tx1"/>
                    </a:solidFill>
                  </a:rPr>
                  <a:t>Exposure Week</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0" sourceLinked="0"/>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1080966992"/>
        <c:crosses val="autoZero"/>
        <c:crossBetween val="midCat"/>
      </c:valAx>
      <c:valAx>
        <c:axId val="1080966992"/>
        <c:scaling>
          <c:orientation val="minMax"/>
        </c:scaling>
        <c:delete val="0"/>
        <c:axPos val="l"/>
        <c:title>
          <c:tx>
            <c:rich>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sz="1200">
                    <a:solidFill>
                      <a:schemeClr val="tx1"/>
                    </a:solidFill>
                  </a:rPr>
                  <a:t>FRC (mL)</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0.0" sourceLinked="0"/>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1080967472"/>
        <c:crosses val="autoZero"/>
        <c:crossBetween val="midCat"/>
      </c:valAx>
      <c:valAx>
        <c:axId val="32664016"/>
        <c:scaling>
          <c:orientation val="minMax"/>
        </c:scaling>
        <c:delete val="0"/>
        <c:axPos val="r"/>
        <c:title>
          <c:tx>
            <c:rich>
              <a:bodyPr rot="5400000" spcFirstLastPara="1" vertOverflow="ellipsis" wrap="square" anchor="ctr" anchorCtr="1"/>
              <a:lstStyle/>
              <a:p>
                <a:pPr>
                  <a:defRPr sz="1200" b="0" i="0" u="none" strike="noStrike" kern="1200" baseline="0">
                    <a:solidFill>
                      <a:schemeClr val="tx1"/>
                    </a:solidFill>
                    <a:latin typeface="+mn-lt"/>
                    <a:ea typeface="+mn-ea"/>
                    <a:cs typeface="+mn-cs"/>
                  </a:defRPr>
                </a:pPr>
                <a:r>
                  <a:rPr lang="en-US" sz="1200">
                    <a:solidFill>
                      <a:schemeClr val="tx1"/>
                    </a:solidFill>
                  </a:rPr>
                  <a:t>Mass (g)</a:t>
                </a:r>
              </a:p>
            </c:rich>
          </c:tx>
          <c:overlay val="0"/>
          <c:spPr>
            <a:noFill/>
            <a:ln>
              <a:noFill/>
            </a:ln>
            <a:effectLst/>
          </c:spPr>
          <c:txPr>
            <a:bodyPr rot="5400000" spcFirstLastPara="1" vertOverflow="ellipsis" wrap="square" anchor="ctr" anchorCtr="1"/>
            <a:lstStyle/>
            <a:p>
              <a:pPr>
                <a:defRPr sz="1200" b="0" i="0" u="none" strike="noStrike" kern="1200" baseline="0">
                  <a:solidFill>
                    <a:schemeClr val="tx1"/>
                  </a:solidFill>
                  <a:latin typeface="+mn-lt"/>
                  <a:ea typeface="+mn-ea"/>
                  <a:cs typeface="+mn-cs"/>
                </a:defRPr>
              </a:pPr>
              <a:endParaRPr lang="en-US"/>
            </a:p>
          </c:txPr>
        </c:title>
        <c:numFmt formatCode="0" sourceLinked="0"/>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32665456"/>
        <c:crosses val="max"/>
        <c:crossBetween val="midCat"/>
      </c:valAx>
      <c:valAx>
        <c:axId val="32665456"/>
        <c:scaling>
          <c:orientation val="minMax"/>
        </c:scaling>
        <c:delete val="1"/>
        <c:axPos val="b"/>
        <c:numFmt formatCode="0" sourceLinked="1"/>
        <c:majorTickMark val="out"/>
        <c:minorTickMark val="none"/>
        <c:tickLblPos val="nextTo"/>
        <c:crossAx val="32664016"/>
        <c:crosses val="autoZero"/>
        <c:crossBetween val="midCat"/>
      </c:valAx>
      <c:spPr>
        <a:noFill/>
        <a:ln>
          <a:noFill/>
        </a:ln>
        <a:effectLst/>
      </c:spPr>
    </c:plotArea>
    <c:legend>
      <c:legendPos val="t"/>
      <c:layout>
        <c:manualLayout>
          <c:xMode val="edge"/>
          <c:yMode val="edge"/>
          <c:x val="0.44971098013247923"/>
          <c:y val="0.53745370370370371"/>
          <c:w val="0.26925637652837592"/>
          <c:h val="7.812554680664918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Breathing Frequency (min</a:t>
            </a:r>
            <a:r>
              <a:rPr lang="en-US" baseline="30000"/>
              <a:t>−1</a:t>
            </a:r>
            <a:r>
              <a:rPr lang="en-US"/>
              <a:t>) vs body weight (g)</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381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power"/>
            <c:dispRSqr val="1"/>
            <c:dispEq val="1"/>
            <c:trendlineLbl>
              <c:layout>
                <c:manualLayout>
                  <c:x val="-0.16507098420277641"/>
                  <c:y val="9.3431019314518929E-2"/>
                </c:manualLayout>
              </c:layout>
              <c:numFmt formatCode="#,##0.00000"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'Rat_BW, FRC, Vt, etc.'!$K$42:$K$53</c:f>
              <c:numCache>
                <c:formatCode>General</c:formatCode>
                <c:ptCount val="12"/>
                <c:pt idx="0">
                  <c:v>218.67500000000001</c:v>
                </c:pt>
                <c:pt idx="1">
                  <c:v>254.55</c:v>
                </c:pt>
                <c:pt idx="2">
                  <c:v>279.27499999999998</c:v>
                </c:pt>
                <c:pt idx="3">
                  <c:v>290.10000000000002</c:v>
                </c:pt>
                <c:pt idx="4">
                  <c:v>302.42500000000001</c:v>
                </c:pt>
                <c:pt idx="5">
                  <c:v>312.05</c:v>
                </c:pt>
                <c:pt idx="6">
                  <c:v>311.59999999999997</c:v>
                </c:pt>
                <c:pt idx="7">
                  <c:v>389.79999999999995</c:v>
                </c:pt>
                <c:pt idx="8">
                  <c:v>453.47500000000002</c:v>
                </c:pt>
                <c:pt idx="9">
                  <c:v>474.77499999999998</c:v>
                </c:pt>
                <c:pt idx="10">
                  <c:v>512.52500000000009</c:v>
                </c:pt>
              </c:numCache>
            </c:numRef>
          </c:xVal>
          <c:yVal>
            <c:numRef>
              <c:f>'Rat_BW, FRC, Vt, etc.'!$L$42:$L$53</c:f>
              <c:numCache>
                <c:formatCode>General</c:formatCode>
                <c:ptCount val="12"/>
                <c:pt idx="0">
                  <c:v>126.8</c:v>
                </c:pt>
                <c:pt idx="1">
                  <c:v>121.43182</c:v>
                </c:pt>
                <c:pt idx="2">
                  <c:v>118.24737</c:v>
                </c:pt>
                <c:pt idx="3">
                  <c:v>116.96681</c:v>
                </c:pt>
                <c:pt idx="4">
                  <c:v>115.58111</c:v>
                </c:pt>
                <c:pt idx="5">
                  <c:v>114.53851</c:v>
                </c:pt>
                <c:pt idx="6">
                  <c:v>114.56</c:v>
                </c:pt>
                <c:pt idx="7">
                  <c:v>107.46</c:v>
                </c:pt>
                <c:pt idx="8">
                  <c:v>102.89</c:v>
                </c:pt>
                <c:pt idx="9">
                  <c:v>101.54424</c:v>
                </c:pt>
                <c:pt idx="10">
                  <c:v>99.341729999999998</c:v>
                </c:pt>
              </c:numCache>
            </c:numRef>
          </c:yVal>
          <c:smooth val="0"/>
          <c:extLst>
            <c:ext xmlns:c16="http://schemas.microsoft.com/office/drawing/2014/chart" uri="{C3380CC4-5D6E-409C-BE32-E72D297353CC}">
              <c16:uniqueId val="{00000000-C92E-4626-AB3A-6AD791F81FD4}"/>
            </c:ext>
          </c:extLst>
        </c:ser>
        <c:dLbls>
          <c:showLegendKey val="0"/>
          <c:showVal val="0"/>
          <c:showCatName val="0"/>
          <c:showSerName val="0"/>
          <c:showPercent val="0"/>
          <c:showBubbleSize val="0"/>
        </c:dLbls>
        <c:axId val="1405536143"/>
        <c:axId val="1405534223"/>
      </c:scatterChart>
      <c:valAx>
        <c:axId val="1405536143"/>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05534223"/>
        <c:crosses val="autoZero"/>
        <c:crossBetween val="midCat"/>
      </c:valAx>
      <c:valAx>
        <c:axId val="140553422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05536143"/>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layout>
                <c:manualLayout>
                  <c:x val="-0.1136503640656375"/>
                  <c:y val="-2.3597589244320816E-2"/>
                </c:manualLayout>
              </c:layout>
              <c:tx>
                <c:rich>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baseline="0"/>
                      <a:t>y = 0.5479x + 77.832</a:t>
                    </a:r>
                    <a:br>
                      <a:rPr lang="en-US" baseline="0"/>
                    </a:br>
                    <a:r>
                      <a:rPr lang="en-US" baseline="0"/>
                      <a:t>R² = 0.999</a:t>
                    </a:r>
                  </a:p>
                </c:rich>
              </c:tx>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'Rat_BW, FRC, Vt, etc.'!$K$42:$K$53</c:f>
              <c:numCache>
                <c:formatCode>General</c:formatCode>
                <c:ptCount val="12"/>
                <c:pt idx="0">
                  <c:v>218.67500000000001</c:v>
                </c:pt>
                <c:pt idx="1">
                  <c:v>254.55</c:v>
                </c:pt>
                <c:pt idx="2">
                  <c:v>279.27499999999998</c:v>
                </c:pt>
                <c:pt idx="3">
                  <c:v>290.10000000000002</c:v>
                </c:pt>
                <c:pt idx="4">
                  <c:v>302.42500000000001</c:v>
                </c:pt>
                <c:pt idx="5">
                  <c:v>312.05</c:v>
                </c:pt>
                <c:pt idx="6">
                  <c:v>311.59999999999997</c:v>
                </c:pt>
                <c:pt idx="7">
                  <c:v>389.79999999999995</c:v>
                </c:pt>
                <c:pt idx="8">
                  <c:v>453.47500000000002</c:v>
                </c:pt>
                <c:pt idx="9">
                  <c:v>474.77499999999998</c:v>
                </c:pt>
                <c:pt idx="10">
                  <c:v>512.52500000000009</c:v>
                </c:pt>
              </c:numCache>
            </c:numRef>
          </c:xVal>
          <c:yVal>
            <c:numRef>
              <c:f>'Rat_BW, FRC, Vt, etc.'!$M$42:$M$53</c:f>
              <c:numCache>
                <c:formatCode>General</c:formatCode>
                <c:ptCount val="12"/>
                <c:pt idx="0">
                  <c:v>194.13079999999999</c:v>
                </c:pt>
                <c:pt idx="1">
                  <c:v>216.415789604</c:v>
                </c:pt>
                <c:pt idx="2">
                  <c:v>231.18543308700001</c:v>
                </c:pt>
                <c:pt idx="3">
                  <c:v>237.52450106699999</c:v>
                </c:pt>
                <c:pt idx="4">
                  <c:v>244.662093648</c:v>
                </c:pt>
                <c:pt idx="5">
                  <c:v>250.23228279699998</c:v>
                </c:pt>
                <c:pt idx="6">
                  <c:v>249.87827200000001</c:v>
                </c:pt>
                <c:pt idx="7">
                  <c:v>293.21535599999999</c:v>
                </c:pt>
                <c:pt idx="8">
                  <c:v>326.62430499999999</c:v>
                </c:pt>
                <c:pt idx="9">
                  <c:v>337.492436064</c:v>
                </c:pt>
                <c:pt idx="10">
                  <c:v>356.38845637499998</c:v>
                </c:pt>
              </c:numCache>
            </c:numRef>
          </c:yVal>
          <c:smooth val="0"/>
          <c:extLst>
            <c:ext xmlns:c16="http://schemas.microsoft.com/office/drawing/2014/chart" uri="{C3380CC4-5D6E-409C-BE32-E72D297353CC}">
              <c16:uniqueId val="{00000001-D1FD-47A5-8A2A-5AD0AA9231F9}"/>
            </c:ext>
          </c:extLst>
        </c:ser>
        <c:dLbls>
          <c:showLegendKey val="0"/>
          <c:showVal val="0"/>
          <c:showCatName val="0"/>
          <c:showSerName val="0"/>
          <c:showPercent val="0"/>
          <c:showBubbleSize val="0"/>
        </c:dLbls>
        <c:axId val="1405536143"/>
        <c:axId val="1405534223"/>
      </c:scatterChart>
      <c:valAx>
        <c:axId val="1405536143"/>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05534223"/>
        <c:crosses val="autoZero"/>
        <c:crossBetween val="midCat"/>
      </c:valAx>
      <c:valAx>
        <c:axId val="140553422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05536143"/>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8949737860619"/>
          <c:y val="0.171609434237387"/>
          <c:w val="0.7573686407433875"/>
          <c:h val="0.65262649460484101"/>
        </c:manualLayout>
      </c:layout>
      <c:scatterChart>
        <c:scatterStyle val="smoothMarker"/>
        <c:varyColors val="0"/>
        <c:ser>
          <c:idx val="3"/>
          <c:order val="0"/>
          <c:tx>
            <c:v>Male FRC</c:v>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'Rat_BW, FRC, Vt, etc.'!$G$6:$G$19</c:f>
              <c:numCache>
                <c:formatCode>0</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xVal>
          <c:yVal>
            <c:numRef>
              <c:f>'Rat_BW, FRC, Vt, etc.'!$H$6:$H$19</c:f>
              <c:numCache>
                <c:formatCode>0.00</c:formatCode>
                <c:ptCount val="14"/>
                <c:pt idx="0">
                  <c:v>3.5602344393405052</c:v>
                </c:pt>
                <c:pt idx="1">
                  <c:v>3.7233984802365212</c:v>
                </c:pt>
                <c:pt idx="2">
                  <c:v>3.8683035482174803</c:v>
                </c:pt>
                <c:pt idx="3">
                  <c:v>4.026827345133893</c:v>
                </c:pt>
                <c:pt idx="4">
                  <c:v>4.1648107369004368</c:v>
                </c:pt>
                <c:pt idx="5">
                  <c:v>4.2793215236768427</c:v>
                </c:pt>
                <c:pt idx="6">
                  <c:v>4.3762723545651108</c:v>
                </c:pt>
                <c:pt idx="7">
                  <c:v>4.4881598192000443</c:v>
                </c:pt>
                <c:pt idx="8">
                  <c:v>4.5609867010872556</c:v>
                </c:pt>
                <c:pt idx="9">
                  <c:v>4.6166397894701694</c:v>
                </c:pt>
                <c:pt idx="10">
                  <c:v>4.6810499984858263</c:v>
                </c:pt>
                <c:pt idx="11">
                  <c:v>4.733429672043421</c:v>
                </c:pt>
                <c:pt idx="12">
                  <c:v>4.7710144345766619</c:v>
                </c:pt>
                <c:pt idx="13">
                  <c:v>4.8035651558715422</c:v>
                </c:pt>
              </c:numCache>
            </c:numRef>
          </c:yVal>
          <c:smooth val="1"/>
          <c:extLst>
            <c:ext xmlns:c16="http://schemas.microsoft.com/office/drawing/2014/chart" uri="{C3380CC4-5D6E-409C-BE32-E72D297353CC}">
              <c16:uniqueId val="{00000004-FEC1-41B2-B557-8B20F2695D33}"/>
            </c:ext>
          </c:extLst>
        </c:ser>
        <c:ser>
          <c:idx val="0"/>
          <c:order val="2"/>
          <c:tx>
            <c:v>Female FRC</c:v>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'Rat_BW, FRC, Vt, etc.'!$G$23:$G$36</c:f>
              <c:numCache>
                <c:formatCode>0</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xVal>
          <c:yVal>
            <c:numRef>
              <c:f>'Rat_BW, FRC, Vt, etc.'!$H$23:$H$36</c:f>
              <c:numCache>
                <c:formatCode>0.00</c:formatCode>
                <c:ptCount val="14"/>
                <c:pt idx="0">
                  <c:v>2.9301477807207865</c:v>
                </c:pt>
                <c:pt idx="1">
                  <c:v>3.0352850363746851</c:v>
                </c:pt>
                <c:pt idx="2">
                  <c:v>3.1141065075961274</c:v>
                </c:pt>
                <c:pt idx="3">
                  <c:v>3.1854823694596539</c:v>
                </c:pt>
                <c:pt idx="4">
                  <c:v>3.255065880399286</c:v>
                </c:pt>
                <c:pt idx="5">
                  <c:v>3.3094679299942671</c:v>
                </c:pt>
                <c:pt idx="6">
                  <c:v>3.3521051499551247</c:v>
                </c:pt>
                <c:pt idx="7">
                  <c:v>3.4229554818361816</c:v>
                </c:pt>
                <c:pt idx="8">
                  <c:v>3.4502847131026595</c:v>
                </c:pt>
                <c:pt idx="9">
                  <c:v>3.4793594130886625</c:v>
                </c:pt>
                <c:pt idx="10">
                  <c:v>3.502190205601726</c:v>
                </c:pt>
                <c:pt idx="11">
                  <c:v>3.5318634064226213</c:v>
                </c:pt>
                <c:pt idx="12">
                  <c:v>3.5485932595032619</c:v>
                </c:pt>
                <c:pt idx="13">
                  <c:v>3.5630613709952335</c:v>
                </c:pt>
              </c:numCache>
            </c:numRef>
          </c:yVal>
          <c:smooth val="1"/>
          <c:extLst>
            <c:ext xmlns:c16="http://schemas.microsoft.com/office/drawing/2014/chart" uri="{C3380CC4-5D6E-409C-BE32-E72D297353CC}">
              <c16:uniqueId val="{00000000-FEC1-41B2-B557-8B20F2695D33}"/>
            </c:ext>
          </c:extLst>
        </c:ser>
        <c:dLbls>
          <c:showLegendKey val="0"/>
          <c:showVal val="0"/>
          <c:showCatName val="0"/>
          <c:showSerName val="0"/>
          <c:showPercent val="0"/>
          <c:showBubbleSize val="0"/>
        </c:dLbls>
        <c:axId val="1080967472"/>
        <c:axId val="1080966992"/>
      </c:scatterChart>
      <c:scatterChart>
        <c:scatterStyle val="smoothMarker"/>
        <c:varyColors val="0"/>
        <c:ser>
          <c:idx val="2"/>
          <c:order val="1"/>
          <c:tx>
            <c:v>Male Mass</c:v>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'Rat_BW, FRC, Vt, etc.'!$G$6:$G$19</c:f>
              <c:numCache>
                <c:formatCode>0</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xVal>
          <c:yVal>
            <c:numRef>
              <c:f>'Rat_BW, FRC, Vt, etc.'!$F$6:$F$19</c:f>
              <c:numCache>
                <c:formatCode>0.0</c:formatCode>
                <c:ptCount val="14"/>
                <c:pt idx="0">
                  <c:v>311.59999999999997</c:v>
                </c:pt>
                <c:pt idx="1">
                  <c:v>338.05</c:v>
                </c:pt>
                <c:pt idx="2">
                  <c:v>362.35</c:v>
                </c:pt>
                <c:pt idx="3">
                  <c:v>389.79999999999995</c:v>
                </c:pt>
                <c:pt idx="4">
                  <c:v>414.42499999999995</c:v>
                </c:pt>
                <c:pt idx="5">
                  <c:v>435.375</c:v>
                </c:pt>
                <c:pt idx="6">
                  <c:v>453.47500000000002</c:v>
                </c:pt>
                <c:pt idx="7">
                  <c:v>474.77499999999998</c:v>
                </c:pt>
                <c:pt idx="8">
                  <c:v>488.875</c:v>
                </c:pt>
                <c:pt idx="9">
                  <c:v>499.77499999999998</c:v>
                </c:pt>
                <c:pt idx="10">
                  <c:v>512.52500000000009</c:v>
                </c:pt>
                <c:pt idx="11">
                  <c:v>523</c:v>
                </c:pt>
                <c:pt idx="12">
                  <c:v>530.57500000000005</c:v>
                </c:pt>
                <c:pt idx="13">
                  <c:v>537.17499999999995</c:v>
                </c:pt>
              </c:numCache>
            </c:numRef>
          </c:yVal>
          <c:smooth val="1"/>
          <c:extLst>
            <c:ext xmlns:c16="http://schemas.microsoft.com/office/drawing/2014/chart" uri="{C3380CC4-5D6E-409C-BE32-E72D297353CC}">
              <c16:uniqueId val="{00000002-FEC1-41B2-B557-8B20F2695D33}"/>
            </c:ext>
          </c:extLst>
        </c:ser>
        <c:ser>
          <c:idx val="1"/>
          <c:order val="3"/>
          <c:tx>
            <c:v>Female Mass</c:v>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'Rat_BW, FRC, Vt, etc.'!$G$23:$G$36</c:f>
              <c:numCache>
                <c:formatCode>0</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xVal>
          <c:yVal>
            <c:numRef>
              <c:f>'Rat_BW, FRC, Vt, etc.'!$F$23:$F$36</c:f>
              <c:numCache>
                <c:formatCode>0.0</c:formatCode>
                <c:ptCount val="14"/>
                <c:pt idx="0">
                  <c:v>218.67500000000001</c:v>
                </c:pt>
                <c:pt idx="1">
                  <c:v>233.15</c:v>
                </c:pt>
                <c:pt idx="2">
                  <c:v>244.27499999999998</c:v>
                </c:pt>
                <c:pt idx="3">
                  <c:v>254.55</c:v>
                </c:pt>
                <c:pt idx="4">
                  <c:v>264.75</c:v>
                </c:pt>
                <c:pt idx="5">
                  <c:v>272.84999999999997</c:v>
                </c:pt>
                <c:pt idx="6">
                  <c:v>279.27499999999998</c:v>
                </c:pt>
                <c:pt idx="7">
                  <c:v>290.10000000000002</c:v>
                </c:pt>
                <c:pt idx="8">
                  <c:v>294.32500000000005</c:v>
                </c:pt>
                <c:pt idx="9">
                  <c:v>298.85000000000002</c:v>
                </c:pt>
                <c:pt idx="10">
                  <c:v>302.42500000000001</c:v>
                </c:pt>
                <c:pt idx="11">
                  <c:v>307.10000000000002</c:v>
                </c:pt>
                <c:pt idx="12">
                  <c:v>309.75</c:v>
                </c:pt>
                <c:pt idx="13">
                  <c:v>312.05</c:v>
                </c:pt>
              </c:numCache>
            </c:numRef>
          </c:yVal>
          <c:smooth val="1"/>
          <c:extLst>
            <c:ext xmlns:c16="http://schemas.microsoft.com/office/drawing/2014/chart" uri="{C3380CC4-5D6E-409C-BE32-E72D297353CC}">
              <c16:uniqueId val="{00000001-FEC1-41B2-B557-8B20F2695D33}"/>
            </c:ext>
          </c:extLst>
        </c:ser>
        <c:dLbls>
          <c:showLegendKey val="0"/>
          <c:showVal val="0"/>
          <c:showCatName val="0"/>
          <c:showSerName val="0"/>
          <c:showPercent val="0"/>
          <c:showBubbleSize val="0"/>
        </c:dLbls>
        <c:axId val="32665456"/>
        <c:axId val="32664016"/>
      </c:scatterChart>
      <c:valAx>
        <c:axId val="1080967472"/>
        <c:scaling>
          <c:orientation val="minMax"/>
          <c:max val="13"/>
          <c:min val="0"/>
        </c:scaling>
        <c:delete val="0"/>
        <c:axPos val="b"/>
        <c:title>
          <c:tx>
            <c:rich>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sz="1200">
                    <a:solidFill>
                      <a:schemeClr val="tx1"/>
                    </a:solidFill>
                  </a:rPr>
                  <a:t>Exposure Week</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0" sourceLinked="0"/>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1080966992"/>
        <c:crosses val="autoZero"/>
        <c:crossBetween val="midCat"/>
      </c:valAx>
      <c:valAx>
        <c:axId val="1080966992"/>
        <c:scaling>
          <c:orientation val="minMax"/>
        </c:scaling>
        <c:delete val="0"/>
        <c:axPos val="l"/>
        <c:title>
          <c:tx>
            <c:rich>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sz="1200">
                    <a:solidFill>
                      <a:schemeClr val="tx1"/>
                    </a:solidFill>
                  </a:rPr>
                  <a:t>FRC (mL)</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0" sourceLinked="0"/>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1080967472"/>
        <c:crosses val="autoZero"/>
        <c:crossBetween val="midCat"/>
      </c:valAx>
      <c:valAx>
        <c:axId val="32664016"/>
        <c:scaling>
          <c:orientation val="minMax"/>
        </c:scaling>
        <c:delete val="0"/>
        <c:axPos val="r"/>
        <c:title>
          <c:tx>
            <c:rich>
              <a:bodyPr rot="5400000" spcFirstLastPara="1" vertOverflow="ellipsis" wrap="square" anchor="ctr" anchorCtr="1"/>
              <a:lstStyle/>
              <a:p>
                <a:pPr>
                  <a:defRPr sz="1200" b="0" i="0" u="none" strike="noStrike" kern="1200" baseline="0">
                    <a:solidFill>
                      <a:schemeClr val="tx1"/>
                    </a:solidFill>
                    <a:latin typeface="+mn-lt"/>
                    <a:ea typeface="+mn-ea"/>
                    <a:cs typeface="+mn-cs"/>
                  </a:defRPr>
                </a:pPr>
                <a:r>
                  <a:rPr lang="en-US" sz="1200">
                    <a:solidFill>
                      <a:schemeClr val="tx1"/>
                    </a:solidFill>
                  </a:rPr>
                  <a:t>Mass (g)</a:t>
                </a:r>
              </a:p>
            </c:rich>
          </c:tx>
          <c:overlay val="0"/>
          <c:spPr>
            <a:noFill/>
            <a:ln>
              <a:noFill/>
            </a:ln>
            <a:effectLst/>
          </c:spPr>
          <c:txPr>
            <a:bodyPr rot="5400000" spcFirstLastPara="1" vertOverflow="ellipsis" wrap="square" anchor="ctr" anchorCtr="1"/>
            <a:lstStyle/>
            <a:p>
              <a:pPr>
                <a:defRPr sz="1200" b="0" i="0" u="none" strike="noStrike" kern="1200" baseline="0">
                  <a:solidFill>
                    <a:schemeClr val="tx1"/>
                  </a:solidFill>
                  <a:latin typeface="+mn-lt"/>
                  <a:ea typeface="+mn-ea"/>
                  <a:cs typeface="+mn-cs"/>
                </a:defRPr>
              </a:pPr>
              <a:endParaRPr lang="en-US"/>
            </a:p>
          </c:txPr>
        </c:title>
        <c:numFmt formatCode="0" sourceLinked="0"/>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32665456"/>
        <c:crosses val="max"/>
        <c:crossBetween val="midCat"/>
      </c:valAx>
      <c:valAx>
        <c:axId val="32665456"/>
        <c:scaling>
          <c:orientation val="minMax"/>
        </c:scaling>
        <c:delete val="1"/>
        <c:axPos val="b"/>
        <c:numFmt formatCode="0" sourceLinked="1"/>
        <c:majorTickMark val="out"/>
        <c:minorTickMark val="none"/>
        <c:tickLblPos val="nextTo"/>
        <c:crossAx val="32664016"/>
        <c:crosses val="autoZero"/>
        <c:crossBetween val="midCat"/>
      </c:valAx>
      <c:spPr>
        <a:noFill/>
        <a:ln>
          <a:noFill/>
        </a:ln>
        <a:effectLst/>
      </c:spPr>
    </c:plotArea>
    <c:legend>
      <c:legendPos val="t"/>
      <c:layout>
        <c:manualLayout>
          <c:xMode val="edge"/>
          <c:yMode val="edge"/>
          <c:x val="0.25424466844589988"/>
          <c:y val="0.62027885224352797"/>
          <c:w val="0.51982355877294895"/>
          <c:h val="0.1926842771160292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219116105125112"/>
          <c:y val="0.171609434237387"/>
          <c:w val="0.70307254419314047"/>
          <c:h val="0.65262649460484101"/>
        </c:manualLayout>
      </c:layout>
      <c:scatterChart>
        <c:scatterStyle val="smoothMarker"/>
        <c:varyColors val="0"/>
        <c:ser>
          <c:idx val="0"/>
          <c:order val="0"/>
          <c:tx>
            <c:v>Male</c:v>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'Rat_BW, FRC, Vt, etc.'!$G$6:$G$19</c:f>
              <c:numCache>
                <c:formatCode>0</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xVal>
          <c:yVal>
            <c:numRef>
              <c:f>'Rat_BW, FRC, Vt, etc.'!$U$6:$U$19</c:f>
              <c:numCache>
                <c:formatCode>0.000</c:formatCode>
                <c:ptCount val="14"/>
                <c:pt idx="0">
                  <c:v>1.4995437431647786E-2</c:v>
                </c:pt>
                <c:pt idx="1">
                  <c:v>1.5892679376446575E-2</c:v>
                </c:pt>
                <c:pt idx="2">
                  <c:v>1.6699378359313104E-2</c:v>
                </c:pt>
                <c:pt idx="3">
                  <c:v>1.7592219783477601E-2</c:v>
                </c:pt>
                <c:pt idx="4">
                  <c:v>1.8377928461083756E-2</c:v>
                </c:pt>
                <c:pt idx="5">
                  <c:v>1.9035883854599752E-2</c:v>
                </c:pt>
                <c:pt idx="6">
                  <c:v>1.9597049707719198E-2</c:v>
                </c:pt>
                <c:pt idx="7">
                  <c:v>2.024926994362531E-2</c:v>
                </c:pt>
                <c:pt idx="8">
                  <c:v>2.0676404607206909E-2</c:v>
                </c:pt>
                <c:pt idx="9">
                  <c:v>2.1004183031557551E-2</c:v>
                </c:pt>
                <c:pt idx="10">
                  <c:v>2.1385004373659096E-2</c:v>
                </c:pt>
                <c:pt idx="11">
                  <c:v>2.1695845836593827E-2</c:v>
                </c:pt>
                <c:pt idx="12">
                  <c:v>2.1919519229997589E-2</c:v>
                </c:pt>
                <c:pt idx="13">
                  <c:v>2.2113657452302017E-2</c:v>
                </c:pt>
              </c:numCache>
            </c:numRef>
          </c:yVal>
          <c:smooth val="1"/>
          <c:extLst>
            <c:ext xmlns:c16="http://schemas.microsoft.com/office/drawing/2014/chart" uri="{C3380CC4-5D6E-409C-BE32-E72D297353CC}">
              <c16:uniqueId val="{00000000-6738-4947-B233-9E197C497B60}"/>
            </c:ext>
          </c:extLst>
        </c:ser>
        <c:ser>
          <c:idx val="1"/>
          <c:order val="1"/>
          <c:tx>
            <c:v>Female</c:v>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'Rat_BW, FRC, Vt, etc.'!$G$23:$G$36</c:f>
              <c:numCache>
                <c:formatCode>0</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xVal>
          <c:yVal>
            <c:numRef>
              <c:f>'Rat_BW, FRC, Vt, etc.'!$U$23:$U$36</c:f>
              <c:numCache>
                <c:formatCode>0.000</c:formatCode>
                <c:ptCount val="14"/>
                <c:pt idx="0">
                  <c:v>1.1648216009622885E-2</c:v>
                </c:pt>
                <c:pt idx="1">
                  <c:v>1.2193101877737558E-2</c:v>
                </c:pt>
                <c:pt idx="2">
                  <c:v>1.2605304948347178E-2</c:v>
                </c:pt>
                <c:pt idx="3">
                  <c:v>1.2981254566242573E-2</c:v>
                </c:pt>
                <c:pt idx="4">
                  <c:v>1.3350179285693717E-2</c:v>
                </c:pt>
                <c:pt idx="5">
                  <c:v>1.364025119493913E-2</c:v>
                </c:pt>
                <c:pt idx="6">
                  <c:v>1.3868585695367835E-2</c:v>
                </c:pt>
                <c:pt idx="7">
                  <c:v>1.424991602842712E-2</c:v>
                </c:pt>
                <c:pt idx="8">
                  <c:v>1.4397637334800605E-2</c:v>
                </c:pt>
                <c:pt idx="9">
                  <c:v>1.455517506996634E-2</c:v>
                </c:pt>
                <c:pt idx="10">
                  <c:v>1.46791553240685E-2</c:v>
                </c:pt>
                <c:pt idx="11">
                  <c:v>1.484065131370612E-2</c:v>
                </c:pt>
                <c:pt idx="12">
                  <c:v>1.4931881246369199E-2</c:v>
                </c:pt>
                <c:pt idx="13">
                  <c:v>1.5010880667037386E-2</c:v>
                </c:pt>
              </c:numCache>
            </c:numRef>
          </c:yVal>
          <c:smooth val="1"/>
          <c:extLst>
            <c:ext xmlns:c16="http://schemas.microsoft.com/office/drawing/2014/chart" uri="{C3380CC4-5D6E-409C-BE32-E72D297353CC}">
              <c16:uniqueId val="{00000002-6738-4947-B233-9E197C497B60}"/>
            </c:ext>
          </c:extLst>
        </c:ser>
        <c:dLbls>
          <c:showLegendKey val="0"/>
          <c:showVal val="0"/>
          <c:showCatName val="0"/>
          <c:showSerName val="0"/>
          <c:showPercent val="0"/>
          <c:showBubbleSize val="0"/>
        </c:dLbls>
        <c:axId val="1080967472"/>
        <c:axId val="1080966992"/>
      </c:scatterChart>
      <c:valAx>
        <c:axId val="1080967472"/>
        <c:scaling>
          <c:orientation val="minMax"/>
          <c:max val="13"/>
          <c:min val="0"/>
        </c:scaling>
        <c:delete val="0"/>
        <c:axPos val="b"/>
        <c:title>
          <c:tx>
            <c:rich>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sz="1200">
                    <a:solidFill>
                      <a:schemeClr val="tx1"/>
                    </a:solidFill>
                  </a:rPr>
                  <a:t>Exposure Week</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0" sourceLinked="0"/>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1080966992"/>
        <c:crosses val="autoZero"/>
        <c:crossBetween val="midCat"/>
      </c:valAx>
      <c:valAx>
        <c:axId val="1080966992"/>
        <c:scaling>
          <c:orientation val="minMax"/>
        </c:scaling>
        <c:delete val="0"/>
        <c:axPos val="l"/>
        <c:title>
          <c:tx>
            <c:rich>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sz="1200">
                    <a:solidFill>
                      <a:schemeClr val="tx1"/>
                    </a:solidFill>
                  </a:rPr>
                  <a:t>Intake (m</a:t>
                </a:r>
                <a:r>
                  <a:rPr lang="en-US" sz="1200" baseline="30000">
                    <a:solidFill>
                      <a:schemeClr val="tx1"/>
                    </a:solidFill>
                  </a:rPr>
                  <a:t>3</a:t>
                </a:r>
                <a:r>
                  <a:rPr lang="en-US" sz="1200">
                    <a:solidFill>
                      <a:schemeClr val="tx1"/>
                    </a:solidFill>
                  </a:rPr>
                  <a:t>/hr)</a:t>
                </a:r>
              </a:p>
            </c:rich>
          </c:tx>
          <c:layout>
            <c:manualLayout>
              <c:xMode val="edge"/>
              <c:yMode val="edge"/>
              <c:x val="1.6720660019302939E-2"/>
              <c:y val="0.33295410356008576"/>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0.000" sourceLinked="0"/>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1080967472"/>
        <c:crosses val="autoZero"/>
        <c:crossBetween val="midCat"/>
      </c:valAx>
      <c:spPr>
        <a:noFill/>
        <a:ln>
          <a:noFill/>
        </a:ln>
        <a:effectLst/>
      </c:spPr>
    </c:plotArea>
    <c:legend>
      <c:legendPos val="t"/>
      <c:layout>
        <c:manualLayout>
          <c:xMode val="edge"/>
          <c:yMode val="edge"/>
          <c:x val="0.44971098013247923"/>
          <c:y val="0.53745370370370371"/>
          <c:w val="0.30301806696528288"/>
          <c:h val="7.8234205425295425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Female Rats,</a:t>
            </a:r>
            <a:r>
              <a:rPr lang="en-US" baseline="0"/>
              <a:t> dose rate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7267764574353331"/>
          <c:y val="0.17159178632082756"/>
          <c:w val="0.78275773972513008"/>
          <c:h val="0.64621602230517028"/>
        </c:manualLayout>
      </c:layout>
      <c:scatterChart>
        <c:scatterStyle val="smoothMarker"/>
        <c:varyColors val="0"/>
        <c:ser>
          <c:idx val="0"/>
          <c:order val="0"/>
          <c:tx>
            <c:strRef>
              <c:f>'F SD 2ug'!$C$38</c:f>
              <c:strCache>
                <c:ptCount val="1"/>
                <c:pt idx="0">
                  <c:v>TB DR</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'F SD 2ug'!$B$40:$B$45</c:f>
              <c:numCache>
                <c:formatCode>General</c:formatCode>
                <c:ptCount val="6"/>
                <c:pt idx="0">
                  <c:v>0</c:v>
                </c:pt>
                <c:pt idx="1">
                  <c:v>3</c:v>
                </c:pt>
                <c:pt idx="2">
                  <c:v>6</c:v>
                </c:pt>
                <c:pt idx="3">
                  <c:v>7</c:v>
                </c:pt>
                <c:pt idx="4">
                  <c:v>10</c:v>
                </c:pt>
                <c:pt idx="5">
                  <c:v>13</c:v>
                </c:pt>
              </c:numCache>
            </c:numRef>
          </c:xVal>
          <c:yVal>
            <c:numRef>
              <c:f>'F SD 2ug'!$C$40:$C$45</c:f>
              <c:numCache>
                <c:formatCode>0.0000</c:formatCode>
                <c:ptCount val="6"/>
                <c:pt idx="0">
                  <c:v>1.7603634957638399E-2</c:v>
                </c:pt>
                <c:pt idx="1">
                  <c:v>1.9978570433764931E-2</c:v>
                </c:pt>
                <c:pt idx="2">
                  <c:v>2.1525541772127729E-2</c:v>
                </c:pt>
                <c:pt idx="3">
                  <c:v>2.2184093687997081E-2</c:v>
                </c:pt>
                <c:pt idx="4">
                  <c:v>2.2917362279884092E-2</c:v>
                </c:pt>
                <c:pt idx="5">
                  <c:v>2.3487000047108568E-2</c:v>
                </c:pt>
              </c:numCache>
            </c:numRef>
          </c:yVal>
          <c:smooth val="1"/>
          <c:extLst>
            <c:ext xmlns:c16="http://schemas.microsoft.com/office/drawing/2014/chart" uri="{C3380CC4-5D6E-409C-BE32-E72D297353CC}">
              <c16:uniqueId val="{00000000-7391-4561-BE9F-9A858B2A8473}"/>
            </c:ext>
          </c:extLst>
        </c:ser>
        <c:ser>
          <c:idx val="1"/>
          <c:order val="1"/>
          <c:tx>
            <c:strRef>
              <c:f>'F SD 2ug'!$D$38</c:f>
              <c:strCache>
                <c:ptCount val="1"/>
                <c:pt idx="0">
                  <c:v>G2-6 DR</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'F SD 2ug'!$B$40:$B$45</c:f>
              <c:numCache>
                <c:formatCode>General</c:formatCode>
                <c:ptCount val="6"/>
                <c:pt idx="0">
                  <c:v>0</c:v>
                </c:pt>
                <c:pt idx="1">
                  <c:v>3</c:v>
                </c:pt>
                <c:pt idx="2">
                  <c:v>6</c:v>
                </c:pt>
                <c:pt idx="3">
                  <c:v>7</c:v>
                </c:pt>
                <c:pt idx="4">
                  <c:v>10</c:v>
                </c:pt>
                <c:pt idx="5">
                  <c:v>13</c:v>
                </c:pt>
              </c:numCache>
            </c:numRef>
          </c:xVal>
          <c:yVal>
            <c:numRef>
              <c:f>'F SD 2ug'!$D$40:$D$45</c:f>
              <c:numCache>
                <c:formatCode>0.0000</c:formatCode>
                <c:ptCount val="6"/>
                <c:pt idx="0">
                  <c:v>6.7060295064576012E-3</c:v>
                </c:pt>
                <c:pt idx="1">
                  <c:v>7.6146743922062641E-3</c:v>
                </c:pt>
                <c:pt idx="2">
                  <c:v>8.2052093478387645E-3</c:v>
                </c:pt>
                <c:pt idx="3">
                  <c:v>8.4554028895710929E-3</c:v>
                </c:pt>
                <c:pt idx="4">
                  <c:v>8.7368089868936124E-3</c:v>
                </c:pt>
                <c:pt idx="5">
                  <c:v>8.9541498570885961E-3</c:v>
                </c:pt>
              </c:numCache>
            </c:numRef>
          </c:yVal>
          <c:smooth val="1"/>
          <c:extLst>
            <c:ext xmlns:c16="http://schemas.microsoft.com/office/drawing/2014/chart" uri="{C3380CC4-5D6E-409C-BE32-E72D297353CC}">
              <c16:uniqueId val="{00000001-7391-4561-BE9F-9A858B2A8473}"/>
            </c:ext>
          </c:extLst>
        </c:ser>
        <c:dLbls>
          <c:showLegendKey val="0"/>
          <c:showVal val="0"/>
          <c:showCatName val="0"/>
          <c:showSerName val="0"/>
          <c:showPercent val="0"/>
          <c:showBubbleSize val="0"/>
        </c:dLbls>
        <c:axId val="1213382767"/>
        <c:axId val="1213386127"/>
      </c:scatterChart>
      <c:valAx>
        <c:axId val="1213382767"/>
        <c:scaling>
          <c:orientation val="minMax"/>
          <c:max val="13"/>
          <c:min val="0"/>
        </c:scaling>
        <c:delete val="0"/>
        <c:axPos val="b"/>
        <c:title>
          <c:tx>
            <c:rich>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sz="1200">
                    <a:solidFill>
                      <a:schemeClr val="tx1"/>
                    </a:solidFill>
                  </a:rPr>
                  <a:t>Exposure week</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General" sourceLinked="1"/>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1213386127"/>
        <c:crosses val="autoZero"/>
        <c:crossBetween val="midCat"/>
        <c:majorUnit val="1"/>
      </c:valAx>
      <c:valAx>
        <c:axId val="1213386127"/>
        <c:scaling>
          <c:orientation val="minMax"/>
        </c:scaling>
        <c:delete val="0"/>
        <c:axPos val="l"/>
        <c:title>
          <c:tx>
            <c:rich>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sz="1200">
                    <a:solidFill>
                      <a:schemeClr val="tx1"/>
                    </a:solidFill>
                  </a:rPr>
                  <a:t>Dose (µg/day)</a:t>
                </a:r>
              </a:p>
            </c:rich>
          </c:tx>
          <c:layout>
            <c:manualLayout>
              <c:xMode val="edge"/>
              <c:yMode val="edge"/>
              <c:x val="1.6638935108153077E-2"/>
              <c:y val="0.3287019226402928"/>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0.000" sourceLinked="0"/>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1213382767"/>
        <c:crosses val="autoZero"/>
        <c:crossBetween val="midCat"/>
      </c:valAx>
      <c:spPr>
        <a:noFill/>
        <a:ln>
          <a:noFill/>
        </a:ln>
        <a:effectLst/>
      </c:spPr>
    </c:plotArea>
    <c:legend>
      <c:legendPos val="b"/>
      <c:layout>
        <c:manualLayout>
          <c:xMode val="edge"/>
          <c:yMode val="edge"/>
          <c:x val="0.70647739332084325"/>
          <c:y val="0.40071106070189982"/>
          <c:w val="0.166634567933584"/>
          <c:h val="0.1793546394935927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Female Rats,</a:t>
            </a:r>
            <a:r>
              <a:rPr lang="en-US" baseline="0"/>
              <a:t> surface dose rate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7267764574353331"/>
          <c:y val="0.17159178632082756"/>
          <c:w val="0.78275773972513008"/>
          <c:h val="0.64621602230517028"/>
        </c:manualLayout>
      </c:layout>
      <c:scatterChart>
        <c:scatterStyle val="smoothMarker"/>
        <c:varyColors val="0"/>
        <c:ser>
          <c:idx val="1"/>
          <c:order val="0"/>
          <c:tx>
            <c:strRef>
              <c:f>'F SD 2ug'!$F$38</c:f>
              <c:strCache>
                <c:ptCount val="1"/>
                <c:pt idx="0">
                  <c:v>G2-6 Sur D</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'F SD 2ug'!$B$40:$B$45</c:f>
              <c:numCache>
                <c:formatCode>General</c:formatCode>
                <c:ptCount val="6"/>
                <c:pt idx="0">
                  <c:v>0</c:v>
                </c:pt>
                <c:pt idx="1">
                  <c:v>3</c:v>
                </c:pt>
                <c:pt idx="2">
                  <c:v>6</c:v>
                </c:pt>
                <c:pt idx="3">
                  <c:v>7</c:v>
                </c:pt>
                <c:pt idx="4">
                  <c:v>10</c:v>
                </c:pt>
                <c:pt idx="5">
                  <c:v>13</c:v>
                </c:pt>
              </c:numCache>
            </c:numRef>
          </c:xVal>
          <c:yVal>
            <c:numRef>
              <c:f>'F SD 2ug'!$F$40:$F$45</c:f>
              <c:numCache>
                <c:formatCode>0.00E+00</c:formatCode>
                <c:ptCount val="6"/>
                <c:pt idx="0">
                  <c:v>1.9915744554697083E-3</c:v>
                </c:pt>
                <c:pt idx="1">
                  <c:v>2.1387732472562043E-3</c:v>
                </c:pt>
                <c:pt idx="2">
                  <c:v>2.2276788064612613E-3</c:v>
                </c:pt>
                <c:pt idx="3">
                  <c:v>2.2638900344242401E-3</c:v>
                </c:pt>
                <c:pt idx="4">
                  <c:v>2.3038892956314572E-3</c:v>
                </c:pt>
                <c:pt idx="5">
                  <c:v>2.3340588215438303E-3</c:v>
                </c:pt>
              </c:numCache>
            </c:numRef>
          </c:yVal>
          <c:smooth val="1"/>
          <c:extLst>
            <c:ext xmlns:c16="http://schemas.microsoft.com/office/drawing/2014/chart" uri="{C3380CC4-5D6E-409C-BE32-E72D297353CC}">
              <c16:uniqueId val="{00000000-1583-4341-A754-6088FB12235D}"/>
            </c:ext>
          </c:extLst>
        </c:ser>
        <c:ser>
          <c:idx val="0"/>
          <c:order val="1"/>
          <c:tx>
            <c:strRef>
              <c:f>'F SD 2ug'!$E$38</c:f>
              <c:strCache>
                <c:ptCount val="1"/>
                <c:pt idx="0">
                  <c:v>TB Sur D</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'F SD 2ug'!$B$40:$B$45</c:f>
              <c:numCache>
                <c:formatCode>General</c:formatCode>
                <c:ptCount val="6"/>
                <c:pt idx="0">
                  <c:v>0</c:v>
                </c:pt>
                <c:pt idx="1">
                  <c:v>3</c:v>
                </c:pt>
                <c:pt idx="2">
                  <c:v>6</c:v>
                </c:pt>
                <c:pt idx="3">
                  <c:v>7</c:v>
                </c:pt>
                <c:pt idx="4">
                  <c:v>10</c:v>
                </c:pt>
                <c:pt idx="5">
                  <c:v>13</c:v>
                </c:pt>
              </c:numCache>
            </c:numRef>
          </c:xVal>
          <c:yVal>
            <c:numRef>
              <c:f>'F SD 2ug'!$E$40:$E$45</c:f>
              <c:numCache>
                <c:formatCode>0.00E+00</c:formatCode>
                <c:ptCount val="6"/>
                <c:pt idx="0">
                  <c:v>5.631685432186882E-4</c:v>
                </c:pt>
                <c:pt idx="1">
                  <c:v>6.0442399939991751E-4</c:v>
                </c:pt>
                <c:pt idx="2">
                  <c:v>6.2959326146336107E-4</c:v>
                </c:pt>
                <c:pt idx="3">
                  <c:v>6.3989932208563722E-4</c:v>
                </c:pt>
                <c:pt idx="4">
                  <c:v>6.5105033095697496E-4</c:v>
                </c:pt>
                <c:pt idx="5">
                  <c:v>6.5947488107743622E-4</c:v>
                </c:pt>
              </c:numCache>
            </c:numRef>
          </c:yVal>
          <c:smooth val="1"/>
          <c:extLst>
            <c:ext xmlns:c16="http://schemas.microsoft.com/office/drawing/2014/chart" uri="{C3380CC4-5D6E-409C-BE32-E72D297353CC}">
              <c16:uniqueId val="{00000001-1583-4341-A754-6088FB12235D}"/>
            </c:ext>
          </c:extLst>
        </c:ser>
        <c:dLbls>
          <c:showLegendKey val="0"/>
          <c:showVal val="0"/>
          <c:showCatName val="0"/>
          <c:showSerName val="0"/>
          <c:showPercent val="0"/>
          <c:showBubbleSize val="0"/>
        </c:dLbls>
        <c:axId val="1213382767"/>
        <c:axId val="1213386127"/>
      </c:scatterChart>
      <c:valAx>
        <c:axId val="1213382767"/>
        <c:scaling>
          <c:orientation val="minMax"/>
          <c:max val="13"/>
          <c:min val="0"/>
        </c:scaling>
        <c:delete val="0"/>
        <c:axPos val="b"/>
        <c:title>
          <c:tx>
            <c:rich>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sz="1200">
                    <a:solidFill>
                      <a:schemeClr val="tx1"/>
                    </a:solidFill>
                  </a:rPr>
                  <a:t>Exposure week</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General" sourceLinked="1"/>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1213386127"/>
        <c:crosses val="autoZero"/>
        <c:crossBetween val="midCat"/>
        <c:majorUnit val="1"/>
      </c:valAx>
      <c:valAx>
        <c:axId val="1213386127"/>
        <c:scaling>
          <c:orientation val="minMax"/>
        </c:scaling>
        <c:delete val="0"/>
        <c:axPos val="l"/>
        <c:title>
          <c:tx>
            <c:rich>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sz="1200">
                    <a:solidFill>
                      <a:schemeClr val="tx1"/>
                    </a:solidFill>
                  </a:rPr>
                  <a:t>Surface</a:t>
                </a:r>
                <a:r>
                  <a:rPr lang="en-US" sz="1200" baseline="0">
                    <a:solidFill>
                      <a:schemeClr val="tx1"/>
                    </a:solidFill>
                  </a:rPr>
                  <a:t> d</a:t>
                </a:r>
                <a:r>
                  <a:rPr lang="en-US" sz="1200">
                    <a:solidFill>
                      <a:schemeClr val="tx1"/>
                    </a:solidFill>
                  </a:rPr>
                  <a:t>ose (µg/day/cm</a:t>
                </a:r>
                <a:r>
                  <a:rPr lang="en-US" sz="1200" baseline="30000">
                    <a:solidFill>
                      <a:schemeClr val="tx1"/>
                    </a:solidFill>
                  </a:rPr>
                  <a:t>2</a:t>
                </a:r>
                <a:r>
                  <a:rPr lang="en-US" sz="1200">
                    <a:solidFill>
                      <a:schemeClr val="tx1"/>
                    </a:solidFill>
                  </a:rPr>
                  <a:t>)</a:t>
                </a:r>
              </a:p>
            </c:rich>
          </c:tx>
          <c:layout>
            <c:manualLayout>
              <c:xMode val="edge"/>
              <c:yMode val="edge"/>
              <c:x val="1.6638935108153077E-2"/>
              <c:y val="0.20866505260249668"/>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0.000" sourceLinked="0"/>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1213382767"/>
        <c:crosses val="autoZero"/>
        <c:crossBetween val="midCat"/>
      </c:valAx>
      <c:spPr>
        <a:noFill/>
        <a:ln>
          <a:noFill/>
        </a:ln>
        <a:effectLst/>
      </c:spPr>
    </c:plotArea>
    <c:legend>
      <c:legendPos val="b"/>
      <c:layout>
        <c:manualLayout>
          <c:xMode val="edge"/>
          <c:yMode val="edge"/>
          <c:x val="0.70093102187590373"/>
          <c:y val="0.39597925691814473"/>
          <c:w val="0.22209768496076093"/>
          <c:h val="0.1794250441686478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Female Rats,</a:t>
            </a:r>
            <a:r>
              <a:rPr lang="en-US" baseline="0"/>
              <a:t> dose rate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7267764574353331"/>
          <c:y val="0.17159178632082756"/>
          <c:w val="0.78275773972513008"/>
          <c:h val="0.64621602230517028"/>
        </c:manualLayout>
      </c:layout>
      <c:scatterChart>
        <c:scatterStyle val="smoothMarker"/>
        <c:varyColors val="0"/>
        <c:ser>
          <c:idx val="0"/>
          <c:order val="0"/>
          <c:tx>
            <c:strRef>
              <c:f>'F SD 15&amp;50ug'!$C$38</c:f>
              <c:strCache>
                <c:ptCount val="1"/>
                <c:pt idx="0">
                  <c:v>TB DR</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'F SD 15&amp;50ug'!$B$40:$B$45</c:f>
              <c:numCache>
                <c:formatCode>General</c:formatCode>
                <c:ptCount val="6"/>
                <c:pt idx="0">
                  <c:v>0</c:v>
                </c:pt>
                <c:pt idx="1">
                  <c:v>3</c:v>
                </c:pt>
                <c:pt idx="2">
                  <c:v>6</c:v>
                </c:pt>
                <c:pt idx="3">
                  <c:v>7</c:v>
                </c:pt>
                <c:pt idx="4">
                  <c:v>10</c:v>
                </c:pt>
                <c:pt idx="5">
                  <c:v>13</c:v>
                </c:pt>
              </c:numCache>
            </c:numRef>
          </c:xVal>
          <c:yVal>
            <c:numRef>
              <c:f>'F SD 15&amp;50ug'!$C$40:$C$45</c:f>
              <c:numCache>
                <c:formatCode>0.0000</c:formatCode>
                <c:ptCount val="6"/>
                <c:pt idx="0">
                  <c:v>0.15689175464704899</c:v>
                </c:pt>
                <c:pt idx="1">
                  <c:v>0.17660878554574791</c:v>
                </c:pt>
                <c:pt idx="2">
                  <c:v>0.18924836648812782</c:v>
                </c:pt>
                <c:pt idx="3">
                  <c:v>0.19455301324300325</c:v>
                </c:pt>
                <c:pt idx="4">
                  <c:v>0.20043363308182569</c:v>
                </c:pt>
                <c:pt idx="5">
                  <c:v>0.20499327183890068</c:v>
                </c:pt>
              </c:numCache>
            </c:numRef>
          </c:yVal>
          <c:smooth val="1"/>
          <c:extLst>
            <c:ext xmlns:c16="http://schemas.microsoft.com/office/drawing/2014/chart" uri="{C3380CC4-5D6E-409C-BE32-E72D297353CC}">
              <c16:uniqueId val="{00000000-87EF-4D30-BADD-9EC1785BDCA8}"/>
            </c:ext>
          </c:extLst>
        </c:ser>
        <c:ser>
          <c:idx val="1"/>
          <c:order val="1"/>
          <c:tx>
            <c:strRef>
              <c:f>'F SD 15&amp;50ug'!$D$38</c:f>
              <c:strCache>
                <c:ptCount val="1"/>
                <c:pt idx="0">
                  <c:v>G2-6 DR</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'F SD 15&amp;50ug'!$B$40:$B$45</c:f>
              <c:numCache>
                <c:formatCode>General</c:formatCode>
                <c:ptCount val="6"/>
                <c:pt idx="0">
                  <c:v>0</c:v>
                </c:pt>
                <c:pt idx="1">
                  <c:v>3</c:v>
                </c:pt>
                <c:pt idx="2">
                  <c:v>6</c:v>
                </c:pt>
                <c:pt idx="3">
                  <c:v>7</c:v>
                </c:pt>
                <c:pt idx="4">
                  <c:v>10</c:v>
                </c:pt>
                <c:pt idx="5">
                  <c:v>13</c:v>
                </c:pt>
              </c:numCache>
            </c:numRef>
          </c:xVal>
          <c:yVal>
            <c:numRef>
              <c:f>'F SD 15&amp;50ug'!$D$40:$D$45</c:f>
              <c:numCache>
                <c:formatCode>0.0000</c:formatCode>
                <c:ptCount val="6"/>
                <c:pt idx="0">
                  <c:v>6.2980650279993597E-2</c:v>
                </c:pt>
                <c:pt idx="1">
                  <c:v>7.0855928428013595E-2</c:v>
                </c:pt>
                <c:pt idx="2">
                  <c:v>7.5888985749642562E-2</c:v>
                </c:pt>
                <c:pt idx="3">
                  <c:v>7.7993552771144156E-2</c:v>
                </c:pt>
                <c:pt idx="4">
                  <c:v>8.0335896492797099E-2</c:v>
                </c:pt>
                <c:pt idx="5">
                  <c:v>8.2145471070018558E-2</c:v>
                </c:pt>
              </c:numCache>
            </c:numRef>
          </c:yVal>
          <c:smooth val="1"/>
          <c:extLst>
            <c:ext xmlns:c16="http://schemas.microsoft.com/office/drawing/2014/chart" uri="{C3380CC4-5D6E-409C-BE32-E72D297353CC}">
              <c16:uniqueId val="{00000001-87EF-4D30-BADD-9EC1785BDCA8}"/>
            </c:ext>
          </c:extLst>
        </c:ser>
        <c:dLbls>
          <c:showLegendKey val="0"/>
          <c:showVal val="0"/>
          <c:showCatName val="0"/>
          <c:showSerName val="0"/>
          <c:showPercent val="0"/>
          <c:showBubbleSize val="0"/>
        </c:dLbls>
        <c:axId val="1213382767"/>
        <c:axId val="1213386127"/>
      </c:scatterChart>
      <c:valAx>
        <c:axId val="1213382767"/>
        <c:scaling>
          <c:orientation val="minMax"/>
          <c:max val="13"/>
          <c:min val="0"/>
        </c:scaling>
        <c:delete val="0"/>
        <c:axPos val="b"/>
        <c:title>
          <c:tx>
            <c:rich>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sz="1200">
                    <a:solidFill>
                      <a:schemeClr val="tx1"/>
                    </a:solidFill>
                  </a:rPr>
                  <a:t>Exposure week</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General" sourceLinked="1"/>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1213386127"/>
        <c:crosses val="autoZero"/>
        <c:crossBetween val="midCat"/>
        <c:majorUnit val="1"/>
      </c:valAx>
      <c:valAx>
        <c:axId val="1213386127"/>
        <c:scaling>
          <c:orientation val="minMax"/>
        </c:scaling>
        <c:delete val="0"/>
        <c:axPos val="l"/>
        <c:title>
          <c:tx>
            <c:rich>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sz="1200">
                    <a:solidFill>
                      <a:schemeClr val="tx1"/>
                    </a:solidFill>
                  </a:rPr>
                  <a:t>Dose (µg/day)</a:t>
                </a:r>
              </a:p>
            </c:rich>
          </c:tx>
          <c:layout>
            <c:manualLayout>
              <c:xMode val="edge"/>
              <c:yMode val="edge"/>
              <c:x val="1.6638935108153077E-2"/>
              <c:y val="0.3287019226402928"/>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0.000" sourceLinked="0"/>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1213382767"/>
        <c:crosses val="autoZero"/>
        <c:crossBetween val="midCat"/>
      </c:valAx>
      <c:spPr>
        <a:noFill/>
        <a:ln>
          <a:noFill/>
        </a:ln>
        <a:effectLst/>
      </c:spPr>
    </c:plotArea>
    <c:legend>
      <c:legendPos val="b"/>
      <c:layout>
        <c:manualLayout>
          <c:xMode val="edge"/>
          <c:yMode val="edge"/>
          <c:x val="0.70925054917220209"/>
          <c:y val="0.32222537279792934"/>
          <c:w val="0.166634567933584"/>
          <c:h val="0.1793546394935927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Female Rats,</a:t>
            </a:r>
            <a:r>
              <a:rPr lang="en-US" baseline="0"/>
              <a:t> surface dose rate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7267764574353331"/>
          <c:y val="0.17159178632082756"/>
          <c:w val="0.78275773972513008"/>
          <c:h val="0.64621602230517028"/>
        </c:manualLayout>
      </c:layout>
      <c:scatterChart>
        <c:scatterStyle val="smoothMarker"/>
        <c:varyColors val="0"/>
        <c:ser>
          <c:idx val="1"/>
          <c:order val="0"/>
          <c:tx>
            <c:strRef>
              <c:f>'F SD 15&amp;50ug'!$F$38</c:f>
              <c:strCache>
                <c:ptCount val="1"/>
                <c:pt idx="0">
                  <c:v>G2-6 Sur D</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'F SD 15&amp;50ug'!$B$40:$B$45</c:f>
              <c:numCache>
                <c:formatCode>General</c:formatCode>
                <c:ptCount val="6"/>
                <c:pt idx="0">
                  <c:v>0</c:v>
                </c:pt>
                <c:pt idx="1">
                  <c:v>3</c:v>
                </c:pt>
                <c:pt idx="2">
                  <c:v>6</c:v>
                </c:pt>
                <c:pt idx="3">
                  <c:v>7</c:v>
                </c:pt>
                <c:pt idx="4">
                  <c:v>10</c:v>
                </c:pt>
                <c:pt idx="5">
                  <c:v>13</c:v>
                </c:pt>
              </c:numCache>
            </c:numRef>
          </c:xVal>
          <c:yVal>
            <c:numRef>
              <c:f>'F SD 15&amp;50ug'!$F$40:$F$45</c:f>
              <c:numCache>
                <c:formatCode>0.00E+00</c:formatCode>
                <c:ptCount val="6"/>
                <c:pt idx="0">
                  <c:v>1.8704160810166785E-2</c:v>
                </c:pt>
                <c:pt idx="1">
                  <c:v>1.9901673574702582E-2</c:v>
                </c:pt>
                <c:pt idx="2">
                  <c:v>2.0603531004708429E-2</c:v>
                </c:pt>
                <c:pt idx="3">
                  <c:v>2.0882367070375153E-2</c:v>
                </c:pt>
                <c:pt idx="4">
                  <c:v>2.1184509385791122E-2</c:v>
                </c:pt>
                <c:pt idx="5">
                  <c:v>2.1412681768896737E-2</c:v>
                </c:pt>
              </c:numCache>
            </c:numRef>
          </c:yVal>
          <c:smooth val="1"/>
          <c:extLst>
            <c:ext xmlns:c16="http://schemas.microsoft.com/office/drawing/2014/chart" uri="{C3380CC4-5D6E-409C-BE32-E72D297353CC}">
              <c16:uniqueId val="{00000000-2C66-478B-8CD7-BED7E6E98469}"/>
            </c:ext>
          </c:extLst>
        </c:ser>
        <c:ser>
          <c:idx val="0"/>
          <c:order val="1"/>
          <c:tx>
            <c:strRef>
              <c:f>'F SD 15&amp;50ug'!$E$38</c:f>
              <c:strCache>
                <c:ptCount val="1"/>
                <c:pt idx="0">
                  <c:v>TB Sur D</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'F SD 15&amp;50ug'!$B$40:$B$45</c:f>
              <c:numCache>
                <c:formatCode>General</c:formatCode>
                <c:ptCount val="6"/>
                <c:pt idx="0">
                  <c:v>0</c:v>
                </c:pt>
                <c:pt idx="1">
                  <c:v>3</c:v>
                </c:pt>
                <c:pt idx="2">
                  <c:v>6</c:v>
                </c:pt>
                <c:pt idx="3">
                  <c:v>7</c:v>
                </c:pt>
                <c:pt idx="4">
                  <c:v>10</c:v>
                </c:pt>
                <c:pt idx="5">
                  <c:v>13</c:v>
                </c:pt>
              </c:numCache>
            </c:numRef>
          </c:xVal>
          <c:yVal>
            <c:numRef>
              <c:f>'F SD 15&amp;50ug'!$E$40:$E$45</c:f>
              <c:numCache>
                <c:formatCode>0.00E+00</c:formatCode>
                <c:ptCount val="6"/>
                <c:pt idx="0">
                  <c:v>5.0192191056122552E-3</c:v>
                </c:pt>
                <c:pt idx="1">
                  <c:v>5.343054391334999E-3</c:v>
                </c:pt>
                <c:pt idx="2">
                  <c:v>5.5352612048145582E-3</c:v>
                </c:pt>
                <c:pt idx="3">
                  <c:v>5.6118741218296716E-3</c:v>
                </c:pt>
                <c:pt idx="4">
                  <c:v>5.6940402459567645E-3</c:v>
                </c:pt>
                <c:pt idx="5">
                  <c:v>5.7558612550126969E-3</c:v>
                </c:pt>
              </c:numCache>
            </c:numRef>
          </c:yVal>
          <c:smooth val="1"/>
          <c:extLst>
            <c:ext xmlns:c16="http://schemas.microsoft.com/office/drawing/2014/chart" uri="{C3380CC4-5D6E-409C-BE32-E72D297353CC}">
              <c16:uniqueId val="{00000001-2C66-478B-8CD7-BED7E6E98469}"/>
            </c:ext>
          </c:extLst>
        </c:ser>
        <c:dLbls>
          <c:showLegendKey val="0"/>
          <c:showVal val="0"/>
          <c:showCatName val="0"/>
          <c:showSerName val="0"/>
          <c:showPercent val="0"/>
          <c:showBubbleSize val="0"/>
        </c:dLbls>
        <c:axId val="1213382767"/>
        <c:axId val="1213386127"/>
      </c:scatterChart>
      <c:valAx>
        <c:axId val="1213382767"/>
        <c:scaling>
          <c:orientation val="minMax"/>
          <c:max val="13"/>
          <c:min val="0"/>
        </c:scaling>
        <c:delete val="0"/>
        <c:axPos val="b"/>
        <c:title>
          <c:tx>
            <c:rich>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sz="1200">
                    <a:solidFill>
                      <a:schemeClr val="tx1"/>
                    </a:solidFill>
                  </a:rPr>
                  <a:t>Exposure week</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General" sourceLinked="1"/>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1213386127"/>
        <c:crosses val="autoZero"/>
        <c:crossBetween val="midCat"/>
        <c:majorUnit val="1"/>
      </c:valAx>
      <c:valAx>
        <c:axId val="1213386127"/>
        <c:scaling>
          <c:orientation val="minMax"/>
        </c:scaling>
        <c:delete val="0"/>
        <c:axPos val="l"/>
        <c:title>
          <c:tx>
            <c:rich>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sz="1200">
                    <a:solidFill>
                      <a:schemeClr val="tx1"/>
                    </a:solidFill>
                  </a:rPr>
                  <a:t>Surface</a:t>
                </a:r>
                <a:r>
                  <a:rPr lang="en-US" sz="1200" baseline="0">
                    <a:solidFill>
                      <a:schemeClr val="tx1"/>
                    </a:solidFill>
                  </a:rPr>
                  <a:t> d</a:t>
                </a:r>
                <a:r>
                  <a:rPr lang="en-US" sz="1200">
                    <a:solidFill>
                      <a:schemeClr val="tx1"/>
                    </a:solidFill>
                  </a:rPr>
                  <a:t>ose (µg/day/cm</a:t>
                </a:r>
                <a:r>
                  <a:rPr lang="en-US" sz="1200" baseline="30000">
                    <a:solidFill>
                      <a:schemeClr val="tx1"/>
                    </a:solidFill>
                  </a:rPr>
                  <a:t>2</a:t>
                </a:r>
                <a:r>
                  <a:rPr lang="en-US" sz="1200">
                    <a:solidFill>
                      <a:schemeClr val="tx1"/>
                    </a:solidFill>
                  </a:rPr>
                  <a:t>)</a:t>
                </a:r>
              </a:p>
            </c:rich>
          </c:tx>
          <c:layout>
            <c:manualLayout>
              <c:xMode val="edge"/>
              <c:yMode val="edge"/>
              <c:x val="1.6638935108153077E-2"/>
              <c:y val="0.20866505260249668"/>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0.000" sourceLinked="0"/>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1213382767"/>
        <c:crosses val="autoZero"/>
        <c:crossBetween val="midCat"/>
      </c:valAx>
      <c:spPr>
        <a:noFill/>
        <a:ln>
          <a:noFill/>
        </a:ln>
        <a:effectLst/>
      </c:spPr>
    </c:plotArea>
    <c:legend>
      <c:legendPos val="b"/>
      <c:layout>
        <c:manualLayout>
          <c:xMode val="edge"/>
          <c:yMode val="edge"/>
          <c:x val="0.70093102187590373"/>
          <c:y val="0.39597925691814473"/>
          <c:w val="0.22209768496076093"/>
          <c:h val="0.1794250441686478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Female Rats,</a:t>
            </a:r>
            <a:r>
              <a:rPr lang="en-US" baseline="0"/>
              <a:t> dose rate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7267764574353331"/>
          <c:y val="0.17159178632082756"/>
          <c:w val="0.78275773972513008"/>
          <c:h val="0.64621602230517028"/>
        </c:manualLayout>
      </c:layout>
      <c:scatterChart>
        <c:scatterStyle val="smoothMarker"/>
        <c:varyColors val="0"/>
        <c:ser>
          <c:idx val="0"/>
          <c:order val="0"/>
          <c:tx>
            <c:strRef>
              <c:f>'F SD 15&amp;50ug'!$C$59</c:f>
              <c:strCache>
                <c:ptCount val="1"/>
                <c:pt idx="0">
                  <c:v>TB DR</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'F SD 15&amp;50ug'!$B$61:$B$66</c:f>
              <c:numCache>
                <c:formatCode>General</c:formatCode>
                <c:ptCount val="6"/>
                <c:pt idx="0">
                  <c:v>0</c:v>
                </c:pt>
                <c:pt idx="1">
                  <c:v>3</c:v>
                </c:pt>
                <c:pt idx="2">
                  <c:v>6</c:v>
                </c:pt>
                <c:pt idx="3">
                  <c:v>7</c:v>
                </c:pt>
                <c:pt idx="4">
                  <c:v>10</c:v>
                </c:pt>
                <c:pt idx="5">
                  <c:v>13</c:v>
                </c:pt>
              </c:numCache>
            </c:numRef>
          </c:xVal>
          <c:yVal>
            <c:numRef>
              <c:f>'F SD 15&amp;50ug'!$C$61:$C$66</c:f>
              <c:numCache>
                <c:formatCode>0.0000</c:formatCode>
                <c:ptCount val="6"/>
                <c:pt idx="0">
                  <c:v>0.54504603075435842</c:v>
                </c:pt>
                <c:pt idx="1">
                  <c:v>0.61354350822711123</c:v>
                </c:pt>
                <c:pt idx="2">
                  <c:v>0.65745374072174267</c:v>
                </c:pt>
                <c:pt idx="3">
                  <c:v>0.67588222133121256</c:v>
                </c:pt>
                <c:pt idx="4">
                  <c:v>0.69631164739465412</c:v>
                </c:pt>
                <c:pt idx="5">
                  <c:v>0.71215195086890815</c:v>
                </c:pt>
              </c:numCache>
            </c:numRef>
          </c:yVal>
          <c:smooth val="1"/>
          <c:extLst>
            <c:ext xmlns:c16="http://schemas.microsoft.com/office/drawing/2014/chart" uri="{C3380CC4-5D6E-409C-BE32-E72D297353CC}">
              <c16:uniqueId val="{00000000-5029-4AC3-8921-BCF600DF20AE}"/>
            </c:ext>
          </c:extLst>
        </c:ser>
        <c:ser>
          <c:idx val="1"/>
          <c:order val="1"/>
          <c:tx>
            <c:strRef>
              <c:f>'F SD 15&amp;50ug'!$D$59</c:f>
              <c:strCache>
                <c:ptCount val="1"/>
                <c:pt idx="0">
                  <c:v>G2-6 DR</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'F SD 15&amp;50ug'!$B$61:$B$66</c:f>
              <c:numCache>
                <c:formatCode>General</c:formatCode>
                <c:ptCount val="6"/>
                <c:pt idx="0">
                  <c:v>0</c:v>
                </c:pt>
                <c:pt idx="1">
                  <c:v>3</c:v>
                </c:pt>
                <c:pt idx="2">
                  <c:v>6</c:v>
                </c:pt>
                <c:pt idx="3">
                  <c:v>7</c:v>
                </c:pt>
                <c:pt idx="4">
                  <c:v>10</c:v>
                </c:pt>
                <c:pt idx="5">
                  <c:v>13</c:v>
                </c:pt>
              </c:numCache>
            </c:numRef>
          </c:xVal>
          <c:yVal>
            <c:numRef>
              <c:f>'F SD 15&amp;50ug'!$D$61:$D$66</c:f>
              <c:numCache>
                <c:formatCode>0.0000</c:formatCode>
                <c:ptCount val="6"/>
                <c:pt idx="0">
                  <c:v>0.21879641493374397</c:v>
                </c:pt>
                <c:pt idx="1">
                  <c:v>0.24615533577264462</c:v>
                </c:pt>
                <c:pt idx="2">
                  <c:v>0.26364030763674529</c:v>
                </c:pt>
                <c:pt idx="3">
                  <c:v>0.27095162813352025</c:v>
                </c:pt>
                <c:pt idx="4">
                  <c:v>0.27908899106263929</c:v>
                </c:pt>
                <c:pt idx="5">
                  <c:v>0.28537550014584367</c:v>
                </c:pt>
              </c:numCache>
            </c:numRef>
          </c:yVal>
          <c:smooth val="1"/>
          <c:extLst>
            <c:ext xmlns:c16="http://schemas.microsoft.com/office/drawing/2014/chart" uri="{C3380CC4-5D6E-409C-BE32-E72D297353CC}">
              <c16:uniqueId val="{00000001-5029-4AC3-8921-BCF600DF20AE}"/>
            </c:ext>
          </c:extLst>
        </c:ser>
        <c:dLbls>
          <c:showLegendKey val="0"/>
          <c:showVal val="0"/>
          <c:showCatName val="0"/>
          <c:showSerName val="0"/>
          <c:showPercent val="0"/>
          <c:showBubbleSize val="0"/>
        </c:dLbls>
        <c:axId val="1213382767"/>
        <c:axId val="1213386127"/>
      </c:scatterChart>
      <c:valAx>
        <c:axId val="1213382767"/>
        <c:scaling>
          <c:orientation val="minMax"/>
          <c:max val="13"/>
          <c:min val="0"/>
        </c:scaling>
        <c:delete val="0"/>
        <c:axPos val="b"/>
        <c:title>
          <c:tx>
            <c:rich>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sz="1200">
                    <a:solidFill>
                      <a:schemeClr val="tx1"/>
                    </a:solidFill>
                  </a:rPr>
                  <a:t>Exposure week</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General" sourceLinked="1"/>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1213386127"/>
        <c:crosses val="autoZero"/>
        <c:crossBetween val="midCat"/>
        <c:majorUnit val="1"/>
      </c:valAx>
      <c:valAx>
        <c:axId val="1213386127"/>
        <c:scaling>
          <c:orientation val="minMax"/>
        </c:scaling>
        <c:delete val="0"/>
        <c:axPos val="l"/>
        <c:title>
          <c:tx>
            <c:rich>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sz="1200">
                    <a:solidFill>
                      <a:schemeClr val="tx1"/>
                    </a:solidFill>
                  </a:rPr>
                  <a:t>Dose (µg/day)</a:t>
                </a:r>
              </a:p>
            </c:rich>
          </c:tx>
          <c:layout>
            <c:manualLayout>
              <c:xMode val="edge"/>
              <c:yMode val="edge"/>
              <c:x val="1.6638935108153077E-2"/>
              <c:y val="0.3287019226402928"/>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0.000" sourceLinked="0"/>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1213382767"/>
        <c:crosses val="autoZero"/>
        <c:crossBetween val="midCat"/>
      </c:valAx>
      <c:spPr>
        <a:noFill/>
        <a:ln>
          <a:noFill/>
        </a:ln>
        <a:effectLst/>
      </c:spPr>
    </c:plotArea>
    <c:legend>
      <c:legendPos val="b"/>
      <c:layout>
        <c:manualLayout>
          <c:xMode val="edge"/>
          <c:yMode val="edge"/>
          <c:x val="0.70925054917220209"/>
          <c:y val="0.37518570452666017"/>
          <c:w val="0.166634567933584"/>
          <c:h val="0.1793546394935927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Female Rats,</a:t>
            </a:r>
            <a:r>
              <a:rPr lang="en-US" baseline="0"/>
              <a:t> surface dose rate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7267764574353331"/>
          <c:y val="0.17159178632082756"/>
          <c:w val="0.78275773972513008"/>
          <c:h val="0.64621602230517028"/>
        </c:manualLayout>
      </c:layout>
      <c:scatterChart>
        <c:scatterStyle val="smoothMarker"/>
        <c:varyColors val="0"/>
        <c:ser>
          <c:idx val="1"/>
          <c:order val="0"/>
          <c:tx>
            <c:strRef>
              <c:f>'F SD 15&amp;50ug'!$F$59</c:f>
              <c:strCache>
                <c:ptCount val="1"/>
                <c:pt idx="0">
                  <c:v>G2-6 Sur D</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'F SD 15&amp;50ug'!$B$61:$B$66</c:f>
              <c:numCache>
                <c:formatCode>General</c:formatCode>
                <c:ptCount val="6"/>
                <c:pt idx="0">
                  <c:v>0</c:v>
                </c:pt>
                <c:pt idx="1">
                  <c:v>3</c:v>
                </c:pt>
                <c:pt idx="2">
                  <c:v>6</c:v>
                </c:pt>
                <c:pt idx="3">
                  <c:v>7</c:v>
                </c:pt>
                <c:pt idx="4">
                  <c:v>10</c:v>
                </c:pt>
                <c:pt idx="5">
                  <c:v>13</c:v>
                </c:pt>
              </c:numCache>
            </c:numRef>
          </c:xVal>
          <c:yVal>
            <c:numRef>
              <c:f>'F SD 15&amp;50ug'!$F$61:$F$66</c:f>
              <c:numCache>
                <c:formatCode>0.00E+00</c:formatCode>
                <c:ptCount val="6"/>
                <c:pt idx="0">
                  <c:v>6.4978740476878113E-2</c:v>
                </c:pt>
                <c:pt idx="1">
                  <c:v>6.913893092510312E-2</c:v>
                </c:pt>
                <c:pt idx="2">
                  <c:v>7.1577201867006571E-2</c:v>
                </c:pt>
                <c:pt idx="3" formatCode="0.000">
                  <c:v>7.254588560162796E-2</c:v>
                </c:pt>
                <c:pt idx="4">
                  <c:v>7.3595535853235403E-2</c:v>
                </c:pt>
                <c:pt idx="5">
                  <c:v>7.4388212638699699E-2</c:v>
                </c:pt>
              </c:numCache>
            </c:numRef>
          </c:yVal>
          <c:smooth val="1"/>
          <c:extLst>
            <c:ext xmlns:c16="http://schemas.microsoft.com/office/drawing/2014/chart" uri="{C3380CC4-5D6E-409C-BE32-E72D297353CC}">
              <c16:uniqueId val="{00000000-0B7C-4BE1-9E7B-E8BE7E3351C8}"/>
            </c:ext>
          </c:extLst>
        </c:ser>
        <c:ser>
          <c:idx val="0"/>
          <c:order val="1"/>
          <c:tx>
            <c:strRef>
              <c:f>'F SD 15&amp;50ug'!$E$59</c:f>
              <c:strCache>
                <c:ptCount val="1"/>
                <c:pt idx="0">
                  <c:v>TB Sur D</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'F SD 15&amp;50ug'!$B$61:$B$66</c:f>
              <c:numCache>
                <c:formatCode>General</c:formatCode>
                <c:ptCount val="6"/>
                <c:pt idx="0">
                  <c:v>0</c:v>
                </c:pt>
                <c:pt idx="1">
                  <c:v>3</c:v>
                </c:pt>
                <c:pt idx="2">
                  <c:v>6</c:v>
                </c:pt>
                <c:pt idx="3">
                  <c:v>7</c:v>
                </c:pt>
                <c:pt idx="4">
                  <c:v>10</c:v>
                </c:pt>
                <c:pt idx="5">
                  <c:v>13</c:v>
                </c:pt>
              </c:numCache>
            </c:numRef>
          </c:xVal>
          <c:yVal>
            <c:numRef>
              <c:f>'F SD 15&amp;50ug'!$E$61:$E$66</c:f>
              <c:numCache>
                <c:formatCode>0.00E+00</c:formatCode>
                <c:ptCount val="6"/>
                <c:pt idx="0">
                  <c:v>1.743689754222439E-2</c:v>
                </c:pt>
                <c:pt idx="1">
                  <c:v>1.8561909736131327E-2</c:v>
                </c:pt>
                <c:pt idx="2">
                  <c:v>1.9229641198544079E-2</c:v>
                </c:pt>
                <c:pt idx="3">
                  <c:v>1.9495796462200482E-2</c:v>
                </c:pt>
                <c:pt idx="4">
                  <c:v>1.9781243711603044E-2</c:v>
                </c:pt>
                <c:pt idx="5">
                  <c:v>1.9996011502803848E-2</c:v>
                </c:pt>
              </c:numCache>
            </c:numRef>
          </c:yVal>
          <c:smooth val="1"/>
          <c:extLst>
            <c:ext xmlns:c16="http://schemas.microsoft.com/office/drawing/2014/chart" uri="{C3380CC4-5D6E-409C-BE32-E72D297353CC}">
              <c16:uniqueId val="{00000001-0B7C-4BE1-9E7B-E8BE7E3351C8}"/>
            </c:ext>
          </c:extLst>
        </c:ser>
        <c:dLbls>
          <c:showLegendKey val="0"/>
          <c:showVal val="0"/>
          <c:showCatName val="0"/>
          <c:showSerName val="0"/>
          <c:showPercent val="0"/>
          <c:showBubbleSize val="0"/>
        </c:dLbls>
        <c:axId val="1213382767"/>
        <c:axId val="1213386127"/>
      </c:scatterChart>
      <c:valAx>
        <c:axId val="1213382767"/>
        <c:scaling>
          <c:orientation val="minMax"/>
          <c:max val="13"/>
          <c:min val="0"/>
        </c:scaling>
        <c:delete val="0"/>
        <c:axPos val="b"/>
        <c:title>
          <c:tx>
            <c:rich>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sz="1200">
                    <a:solidFill>
                      <a:schemeClr val="tx1"/>
                    </a:solidFill>
                  </a:rPr>
                  <a:t>Exposure week</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General" sourceLinked="1"/>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1213386127"/>
        <c:crosses val="autoZero"/>
        <c:crossBetween val="midCat"/>
        <c:majorUnit val="1"/>
      </c:valAx>
      <c:valAx>
        <c:axId val="1213386127"/>
        <c:scaling>
          <c:orientation val="minMax"/>
        </c:scaling>
        <c:delete val="0"/>
        <c:axPos val="l"/>
        <c:title>
          <c:tx>
            <c:rich>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sz="1200">
                    <a:solidFill>
                      <a:schemeClr val="tx1"/>
                    </a:solidFill>
                  </a:rPr>
                  <a:t>Surface</a:t>
                </a:r>
                <a:r>
                  <a:rPr lang="en-US" sz="1200" baseline="0">
                    <a:solidFill>
                      <a:schemeClr val="tx1"/>
                    </a:solidFill>
                  </a:rPr>
                  <a:t> d</a:t>
                </a:r>
                <a:r>
                  <a:rPr lang="en-US" sz="1200">
                    <a:solidFill>
                      <a:schemeClr val="tx1"/>
                    </a:solidFill>
                  </a:rPr>
                  <a:t>ose (µg/day/cm</a:t>
                </a:r>
                <a:r>
                  <a:rPr lang="en-US" sz="1200" baseline="30000">
                    <a:solidFill>
                      <a:schemeClr val="tx1"/>
                    </a:solidFill>
                  </a:rPr>
                  <a:t>2</a:t>
                </a:r>
                <a:r>
                  <a:rPr lang="en-US" sz="1200">
                    <a:solidFill>
                      <a:schemeClr val="tx1"/>
                    </a:solidFill>
                  </a:rPr>
                  <a:t>)</a:t>
                </a:r>
              </a:p>
            </c:rich>
          </c:tx>
          <c:layout>
            <c:manualLayout>
              <c:xMode val="edge"/>
              <c:yMode val="edge"/>
              <c:x val="1.6638935108153077E-2"/>
              <c:y val="0.20866505260249668"/>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0.000" sourceLinked="0"/>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1213382767"/>
        <c:crosses val="autoZero"/>
        <c:crossBetween val="midCat"/>
      </c:valAx>
      <c:spPr>
        <a:noFill/>
        <a:ln>
          <a:noFill/>
        </a:ln>
        <a:effectLst/>
      </c:spPr>
    </c:plotArea>
    <c:legend>
      <c:legendPos val="b"/>
      <c:layout>
        <c:manualLayout>
          <c:xMode val="edge"/>
          <c:yMode val="edge"/>
          <c:x val="0.70093102187590373"/>
          <c:y val="0.39597925691814473"/>
          <c:w val="0.22209768496076093"/>
          <c:h val="0.1794250441686478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Male Rats,</a:t>
            </a:r>
            <a:r>
              <a:rPr lang="en-US" baseline="0"/>
              <a:t> dose rate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7267764574353331"/>
          <c:y val="0.17159178632082756"/>
          <c:w val="0.78275773972513008"/>
          <c:h val="0.64621602230517028"/>
        </c:manualLayout>
      </c:layout>
      <c:scatterChart>
        <c:scatterStyle val="smoothMarker"/>
        <c:varyColors val="0"/>
        <c:ser>
          <c:idx val="0"/>
          <c:order val="0"/>
          <c:tx>
            <c:strRef>
              <c:f>'M SD 2ug'!$C$38</c:f>
              <c:strCache>
                <c:ptCount val="1"/>
                <c:pt idx="0">
                  <c:v>TB DR</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'M SD 2ug'!$B$40:$B$45</c:f>
              <c:numCache>
                <c:formatCode>General</c:formatCode>
                <c:ptCount val="6"/>
                <c:pt idx="0">
                  <c:v>0</c:v>
                </c:pt>
                <c:pt idx="1">
                  <c:v>3</c:v>
                </c:pt>
                <c:pt idx="2">
                  <c:v>6</c:v>
                </c:pt>
                <c:pt idx="3">
                  <c:v>7</c:v>
                </c:pt>
                <c:pt idx="4">
                  <c:v>10</c:v>
                </c:pt>
                <c:pt idx="5">
                  <c:v>13</c:v>
                </c:pt>
              </c:numCache>
            </c:numRef>
          </c:xVal>
          <c:yVal>
            <c:numRef>
              <c:f>'M SD 2ug'!$C$40:$C$45</c:f>
              <c:numCache>
                <c:formatCode>0.0000</c:formatCode>
                <c:ptCount val="6"/>
                <c:pt idx="0">
                  <c:v>2.3449636128548047E-2</c:v>
                </c:pt>
                <c:pt idx="1">
                  <c:v>2.7753628645445481E-2</c:v>
                </c:pt>
                <c:pt idx="2">
                  <c:v>3.0903976696685407E-2</c:v>
                </c:pt>
                <c:pt idx="3">
                  <c:v>3.1892291644712863E-2</c:v>
                </c:pt>
                <c:pt idx="4">
                  <c:v>3.3583310495213514E-2</c:v>
                </c:pt>
                <c:pt idx="5">
                  <c:v>3.3221793665379792E-2</c:v>
                </c:pt>
              </c:numCache>
            </c:numRef>
          </c:yVal>
          <c:smooth val="1"/>
          <c:extLst>
            <c:ext xmlns:c16="http://schemas.microsoft.com/office/drawing/2014/chart" uri="{C3380CC4-5D6E-409C-BE32-E72D297353CC}">
              <c16:uniqueId val="{00000000-1044-4F97-AADD-086F5D01D236}"/>
            </c:ext>
          </c:extLst>
        </c:ser>
        <c:ser>
          <c:idx val="1"/>
          <c:order val="1"/>
          <c:tx>
            <c:strRef>
              <c:f>'M SD 2ug'!$D$38</c:f>
              <c:strCache>
                <c:ptCount val="1"/>
                <c:pt idx="0">
                  <c:v>G2-6 DR</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'M SD 2ug'!$B$40:$B$45</c:f>
              <c:numCache>
                <c:formatCode>General</c:formatCode>
                <c:ptCount val="6"/>
                <c:pt idx="0">
                  <c:v>0</c:v>
                </c:pt>
                <c:pt idx="1">
                  <c:v>3</c:v>
                </c:pt>
                <c:pt idx="2">
                  <c:v>6</c:v>
                </c:pt>
                <c:pt idx="3">
                  <c:v>7</c:v>
                </c:pt>
                <c:pt idx="4">
                  <c:v>10</c:v>
                </c:pt>
                <c:pt idx="5">
                  <c:v>13</c:v>
                </c:pt>
              </c:numCache>
            </c:numRef>
          </c:xVal>
          <c:yVal>
            <c:numRef>
              <c:f>'M SD 2ug'!$D$40:$D$45</c:f>
              <c:numCache>
                <c:formatCode>0.0000</c:formatCode>
                <c:ptCount val="6"/>
                <c:pt idx="0">
                  <c:v>8.9393052246220812E-3</c:v>
                </c:pt>
                <c:pt idx="1">
                  <c:v>1.0579313256285316E-2</c:v>
                </c:pt>
                <c:pt idx="2">
                  <c:v>1.1774631124622521E-2</c:v>
                </c:pt>
                <c:pt idx="3">
                  <c:v>1.2149581901571622E-2</c:v>
                </c:pt>
                <c:pt idx="4">
                  <c:v>1.2788338300041845E-2</c:v>
                </c:pt>
                <c:pt idx="5">
                  <c:v>1.2612494732704357E-2</c:v>
                </c:pt>
              </c:numCache>
            </c:numRef>
          </c:yVal>
          <c:smooth val="1"/>
          <c:extLst>
            <c:ext xmlns:c16="http://schemas.microsoft.com/office/drawing/2014/chart" uri="{C3380CC4-5D6E-409C-BE32-E72D297353CC}">
              <c16:uniqueId val="{00000001-1044-4F97-AADD-086F5D01D236}"/>
            </c:ext>
          </c:extLst>
        </c:ser>
        <c:dLbls>
          <c:showLegendKey val="0"/>
          <c:showVal val="0"/>
          <c:showCatName val="0"/>
          <c:showSerName val="0"/>
          <c:showPercent val="0"/>
          <c:showBubbleSize val="0"/>
        </c:dLbls>
        <c:axId val="1213382767"/>
        <c:axId val="1213386127"/>
      </c:scatterChart>
      <c:valAx>
        <c:axId val="1213382767"/>
        <c:scaling>
          <c:orientation val="minMax"/>
          <c:max val="13"/>
          <c:min val="0"/>
        </c:scaling>
        <c:delete val="0"/>
        <c:axPos val="b"/>
        <c:title>
          <c:tx>
            <c:rich>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sz="1200">
                    <a:solidFill>
                      <a:schemeClr val="tx1"/>
                    </a:solidFill>
                  </a:rPr>
                  <a:t>Exposure week</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General" sourceLinked="1"/>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1213386127"/>
        <c:crosses val="autoZero"/>
        <c:crossBetween val="midCat"/>
        <c:majorUnit val="1"/>
      </c:valAx>
      <c:valAx>
        <c:axId val="1213386127"/>
        <c:scaling>
          <c:orientation val="minMax"/>
        </c:scaling>
        <c:delete val="0"/>
        <c:axPos val="l"/>
        <c:title>
          <c:tx>
            <c:rich>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sz="1200">
                    <a:solidFill>
                      <a:schemeClr val="tx1"/>
                    </a:solidFill>
                  </a:rPr>
                  <a:t>Dose (µg/day)</a:t>
                </a:r>
              </a:p>
            </c:rich>
          </c:tx>
          <c:layout>
            <c:manualLayout>
              <c:xMode val="edge"/>
              <c:yMode val="edge"/>
              <c:x val="1.6638935108153077E-2"/>
              <c:y val="0.3287019226402928"/>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0.000" sourceLinked="0"/>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1213382767"/>
        <c:crosses val="autoZero"/>
        <c:crossBetween val="midCat"/>
      </c:valAx>
      <c:spPr>
        <a:noFill/>
        <a:ln>
          <a:noFill/>
        </a:ln>
        <a:effectLst/>
      </c:spPr>
    </c:plotArea>
    <c:legend>
      <c:legendPos val="b"/>
      <c:layout>
        <c:manualLayout>
          <c:xMode val="edge"/>
          <c:yMode val="edge"/>
          <c:x val="0.70925054917220209"/>
          <c:y val="0.30853463386280866"/>
          <c:w val="0.166634567933584"/>
          <c:h val="0.1793546394935927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Male Rats,</a:t>
            </a:r>
            <a:r>
              <a:rPr lang="en-US" baseline="0"/>
              <a:t> surface dose rate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7267764574353331"/>
          <c:y val="0.17159178632082756"/>
          <c:w val="0.78275773972513008"/>
          <c:h val="0.64621602230517028"/>
        </c:manualLayout>
      </c:layout>
      <c:scatterChart>
        <c:scatterStyle val="smoothMarker"/>
        <c:varyColors val="0"/>
        <c:ser>
          <c:idx val="1"/>
          <c:order val="0"/>
          <c:tx>
            <c:strRef>
              <c:f>'M SD 2ug'!$F$38</c:f>
              <c:strCache>
                <c:ptCount val="1"/>
                <c:pt idx="0">
                  <c:v>G2-6 Sur D</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'M SD 2ug'!$B$40:$B$45</c:f>
              <c:numCache>
                <c:formatCode>General</c:formatCode>
                <c:ptCount val="6"/>
                <c:pt idx="0">
                  <c:v>0</c:v>
                </c:pt>
                <c:pt idx="1">
                  <c:v>3</c:v>
                </c:pt>
                <c:pt idx="2">
                  <c:v>6</c:v>
                </c:pt>
                <c:pt idx="3">
                  <c:v>7</c:v>
                </c:pt>
                <c:pt idx="4">
                  <c:v>10</c:v>
                </c:pt>
                <c:pt idx="5">
                  <c:v>13</c:v>
                </c:pt>
              </c:numCache>
            </c:numRef>
          </c:xVal>
          <c:yVal>
            <c:numRef>
              <c:f>'M SD 2ug'!$F$40:$F$45</c:f>
              <c:numCache>
                <c:formatCode>0.00E+00</c:formatCode>
                <c:ptCount val="6"/>
                <c:pt idx="0">
                  <c:v>2.331526362020313E-3</c:v>
                </c:pt>
                <c:pt idx="1">
                  <c:v>2.5417599481729171E-3</c:v>
                </c:pt>
                <c:pt idx="2">
                  <c:v>2.675930895100796E-3</c:v>
                </c:pt>
                <c:pt idx="3">
                  <c:v>2.7151723917964608E-3</c:v>
                </c:pt>
                <c:pt idx="4">
                  <c:v>2.7789257263395213E-3</c:v>
                </c:pt>
                <c:pt idx="5">
                  <c:v>2.6954382656660023E-3</c:v>
                </c:pt>
              </c:numCache>
            </c:numRef>
          </c:yVal>
          <c:smooth val="1"/>
          <c:extLst>
            <c:ext xmlns:c16="http://schemas.microsoft.com/office/drawing/2014/chart" uri="{C3380CC4-5D6E-409C-BE32-E72D297353CC}">
              <c16:uniqueId val="{00000001-4314-4467-A31C-411D5AA072DF}"/>
            </c:ext>
          </c:extLst>
        </c:ser>
        <c:ser>
          <c:idx val="0"/>
          <c:order val="1"/>
          <c:tx>
            <c:strRef>
              <c:f>'M SD 2ug'!$E$38</c:f>
              <c:strCache>
                <c:ptCount val="1"/>
                <c:pt idx="0">
                  <c:v>TB Sur D</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'M SD 2ug'!$B$40:$B$45</c:f>
              <c:numCache>
                <c:formatCode>General</c:formatCode>
                <c:ptCount val="6"/>
                <c:pt idx="0">
                  <c:v>0</c:v>
                </c:pt>
                <c:pt idx="1">
                  <c:v>3</c:v>
                </c:pt>
                <c:pt idx="2">
                  <c:v>6</c:v>
                </c:pt>
                <c:pt idx="3">
                  <c:v>7</c:v>
                </c:pt>
                <c:pt idx="4">
                  <c:v>10</c:v>
                </c:pt>
                <c:pt idx="5">
                  <c:v>13</c:v>
                </c:pt>
              </c:numCache>
            </c:numRef>
          </c:xVal>
          <c:yVal>
            <c:numRef>
              <c:f>'M SD 2ug'!$E$40:$E$45</c:f>
              <c:numCache>
                <c:formatCode>0.00E+00</c:formatCode>
                <c:ptCount val="6"/>
                <c:pt idx="0">
                  <c:v>6.5885125263890297E-4</c:v>
                </c:pt>
                <c:pt idx="1">
                  <c:v>7.1837687841852179E-4</c:v>
                </c:pt>
                <c:pt idx="2">
                  <c:v>7.5678636629343391E-4</c:v>
                </c:pt>
                <c:pt idx="3">
                  <c:v>7.6787835323027136E-4</c:v>
                </c:pt>
                <c:pt idx="4">
                  <c:v>7.8622188316961603E-4</c:v>
                </c:pt>
                <c:pt idx="5">
                  <c:v>7.6478834014852466E-4</c:v>
                </c:pt>
              </c:numCache>
            </c:numRef>
          </c:yVal>
          <c:smooth val="1"/>
          <c:extLst>
            <c:ext xmlns:c16="http://schemas.microsoft.com/office/drawing/2014/chart" uri="{C3380CC4-5D6E-409C-BE32-E72D297353CC}">
              <c16:uniqueId val="{00000000-4314-4467-A31C-411D5AA072DF}"/>
            </c:ext>
          </c:extLst>
        </c:ser>
        <c:dLbls>
          <c:showLegendKey val="0"/>
          <c:showVal val="0"/>
          <c:showCatName val="0"/>
          <c:showSerName val="0"/>
          <c:showPercent val="0"/>
          <c:showBubbleSize val="0"/>
        </c:dLbls>
        <c:axId val="1213382767"/>
        <c:axId val="1213386127"/>
      </c:scatterChart>
      <c:valAx>
        <c:axId val="1213382767"/>
        <c:scaling>
          <c:orientation val="minMax"/>
          <c:max val="13"/>
          <c:min val="0"/>
        </c:scaling>
        <c:delete val="0"/>
        <c:axPos val="b"/>
        <c:title>
          <c:tx>
            <c:rich>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sz="1200">
                    <a:solidFill>
                      <a:schemeClr val="tx1"/>
                    </a:solidFill>
                  </a:rPr>
                  <a:t>Exposure week</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General" sourceLinked="1"/>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1213386127"/>
        <c:crosses val="autoZero"/>
        <c:crossBetween val="midCat"/>
        <c:majorUnit val="1"/>
      </c:valAx>
      <c:valAx>
        <c:axId val="1213386127"/>
        <c:scaling>
          <c:orientation val="minMax"/>
        </c:scaling>
        <c:delete val="0"/>
        <c:axPos val="l"/>
        <c:title>
          <c:tx>
            <c:rich>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sz="1200">
                    <a:solidFill>
                      <a:schemeClr val="tx1"/>
                    </a:solidFill>
                  </a:rPr>
                  <a:t>Surface</a:t>
                </a:r>
                <a:r>
                  <a:rPr lang="en-US" sz="1200" baseline="0">
                    <a:solidFill>
                      <a:schemeClr val="tx1"/>
                    </a:solidFill>
                  </a:rPr>
                  <a:t> d</a:t>
                </a:r>
                <a:r>
                  <a:rPr lang="en-US" sz="1200">
                    <a:solidFill>
                      <a:schemeClr val="tx1"/>
                    </a:solidFill>
                  </a:rPr>
                  <a:t>ose (µg/day/cm</a:t>
                </a:r>
                <a:r>
                  <a:rPr lang="en-US" sz="1200" baseline="30000">
                    <a:solidFill>
                      <a:schemeClr val="tx1"/>
                    </a:solidFill>
                  </a:rPr>
                  <a:t>2</a:t>
                </a:r>
                <a:r>
                  <a:rPr lang="en-US" sz="1200">
                    <a:solidFill>
                      <a:schemeClr val="tx1"/>
                    </a:solidFill>
                  </a:rPr>
                  <a:t>)</a:t>
                </a:r>
              </a:p>
            </c:rich>
          </c:tx>
          <c:layout>
            <c:manualLayout>
              <c:xMode val="edge"/>
              <c:yMode val="edge"/>
              <c:x val="1.6638935108153077E-2"/>
              <c:y val="0.20866505260249668"/>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0.000" sourceLinked="0"/>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1213382767"/>
        <c:crosses val="autoZero"/>
        <c:crossBetween val="midCat"/>
      </c:valAx>
      <c:spPr>
        <a:noFill/>
        <a:ln>
          <a:noFill/>
        </a:ln>
        <a:effectLst/>
      </c:spPr>
    </c:plotArea>
    <c:legend>
      <c:legendPos val="b"/>
      <c:layout>
        <c:manualLayout>
          <c:xMode val="edge"/>
          <c:yMode val="edge"/>
          <c:x val="0.70093108161812556"/>
          <c:y val="0.31754785845675104"/>
          <c:w val="0.22209768496076093"/>
          <c:h val="0.1794250441686478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Male Rats,</a:t>
            </a:r>
            <a:r>
              <a:rPr lang="en-US" baseline="0"/>
              <a:t> dose rate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7267764574353331"/>
          <c:y val="0.17159178632082756"/>
          <c:w val="0.78275773972513008"/>
          <c:h val="0.64621602230517028"/>
        </c:manualLayout>
      </c:layout>
      <c:scatterChart>
        <c:scatterStyle val="smoothMarker"/>
        <c:varyColors val="0"/>
        <c:ser>
          <c:idx val="0"/>
          <c:order val="0"/>
          <c:tx>
            <c:strRef>
              <c:f>'M SD 15&amp;50ug'!$C$38</c:f>
              <c:strCache>
                <c:ptCount val="1"/>
                <c:pt idx="0">
                  <c:v>TB DR</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'M SD 15&amp;50ug'!$B$40:$B$45</c:f>
              <c:numCache>
                <c:formatCode>General</c:formatCode>
                <c:ptCount val="6"/>
                <c:pt idx="0">
                  <c:v>0</c:v>
                </c:pt>
                <c:pt idx="1">
                  <c:v>3</c:v>
                </c:pt>
                <c:pt idx="2">
                  <c:v>6</c:v>
                </c:pt>
                <c:pt idx="3">
                  <c:v>7</c:v>
                </c:pt>
                <c:pt idx="4">
                  <c:v>10</c:v>
                </c:pt>
                <c:pt idx="5">
                  <c:v>13</c:v>
                </c:pt>
              </c:numCache>
            </c:numRef>
          </c:xVal>
          <c:yVal>
            <c:numRef>
              <c:f>'M SD 15&amp;50ug'!$C$40:$C$45</c:f>
              <c:numCache>
                <c:formatCode>0.0000</c:formatCode>
                <c:ptCount val="6"/>
                <c:pt idx="0">
                  <c:v>0.20471046566066931</c:v>
                </c:pt>
                <c:pt idx="1">
                  <c:v>0.2381753240082749</c:v>
                </c:pt>
                <c:pt idx="2">
                  <c:v>0.26161335739354663</c:v>
                </c:pt>
                <c:pt idx="3">
                  <c:v>0.26880742804369956</c:v>
                </c:pt>
                <c:pt idx="4">
                  <c:v>0.28074728197842252</c:v>
                </c:pt>
                <c:pt idx="5">
                  <c:v>0.27769714642267262</c:v>
                </c:pt>
              </c:numCache>
            </c:numRef>
          </c:yVal>
          <c:smooth val="1"/>
          <c:extLst>
            <c:ext xmlns:c16="http://schemas.microsoft.com/office/drawing/2014/chart" uri="{C3380CC4-5D6E-409C-BE32-E72D297353CC}">
              <c16:uniqueId val="{00000000-A54E-4A9D-8907-A017F704DAF2}"/>
            </c:ext>
          </c:extLst>
        </c:ser>
        <c:ser>
          <c:idx val="1"/>
          <c:order val="1"/>
          <c:tx>
            <c:strRef>
              <c:f>'M SD 15&amp;50ug'!$D$38</c:f>
              <c:strCache>
                <c:ptCount val="1"/>
                <c:pt idx="0">
                  <c:v>G2-6 DR</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'M SD 15&amp;50ug'!$B$40:$B$45</c:f>
              <c:numCache>
                <c:formatCode>General</c:formatCode>
                <c:ptCount val="6"/>
                <c:pt idx="0">
                  <c:v>0</c:v>
                </c:pt>
                <c:pt idx="1">
                  <c:v>3</c:v>
                </c:pt>
                <c:pt idx="2">
                  <c:v>6</c:v>
                </c:pt>
                <c:pt idx="3">
                  <c:v>7</c:v>
                </c:pt>
                <c:pt idx="4">
                  <c:v>10</c:v>
                </c:pt>
                <c:pt idx="5">
                  <c:v>13</c:v>
                </c:pt>
              </c:numCache>
            </c:numRef>
          </c:xVal>
          <c:yVal>
            <c:numRef>
              <c:f>'M SD 15&amp;50ug'!$D$40:$D$45</c:f>
              <c:numCache>
                <c:formatCode>0.0000</c:formatCode>
                <c:ptCount val="6"/>
                <c:pt idx="0">
                  <c:v>8.2032028163205123E-2</c:v>
                </c:pt>
                <c:pt idx="1">
                  <c:v>9.5278842743914405E-2</c:v>
                </c:pt>
                <c:pt idx="2">
                  <c:v>0.10449613261331246</c:v>
                </c:pt>
                <c:pt idx="3">
                  <c:v>0.10730892217478218</c:v>
                </c:pt>
                <c:pt idx="4">
                  <c:v>0.11199131750706739</c:v>
                </c:pt>
                <c:pt idx="5">
                  <c:v>0.11038952298200064</c:v>
                </c:pt>
              </c:numCache>
            </c:numRef>
          </c:yVal>
          <c:smooth val="1"/>
          <c:extLst>
            <c:ext xmlns:c16="http://schemas.microsoft.com/office/drawing/2014/chart" uri="{C3380CC4-5D6E-409C-BE32-E72D297353CC}">
              <c16:uniqueId val="{00000001-A54E-4A9D-8907-A017F704DAF2}"/>
            </c:ext>
          </c:extLst>
        </c:ser>
        <c:dLbls>
          <c:showLegendKey val="0"/>
          <c:showVal val="0"/>
          <c:showCatName val="0"/>
          <c:showSerName val="0"/>
          <c:showPercent val="0"/>
          <c:showBubbleSize val="0"/>
        </c:dLbls>
        <c:axId val="1213382767"/>
        <c:axId val="1213386127"/>
      </c:scatterChart>
      <c:valAx>
        <c:axId val="1213382767"/>
        <c:scaling>
          <c:orientation val="minMax"/>
          <c:max val="13"/>
          <c:min val="0"/>
        </c:scaling>
        <c:delete val="0"/>
        <c:axPos val="b"/>
        <c:title>
          <c:tx>
            <c:rich>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sz="1200">
                    <a:solidFill>
                      <a:schemeClr val="tx1"/>
                    </a:solidFill>
                  </a:rPr>
                  <a:t>Exposure week</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General" sourceLinked="1"/>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1213386127"/>
        <c:crosses val="autoZero"/>
        <c:crossBetween val="midCat"/>
        <c:majorUnit val="1"/>
      </c:valAx>
      <c:valAx>
        <c:axId val="1213386127"/>
        <c:scaling>
          <c:orientation val="minMax"/>
        </c:scaling>
        <c:delete val="0"/>
        <c:axPos val="l"/>
        <c:title>
          <c:tx>
            <c:rich>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sz="1200">
                    <a:solidFill>
                      <a:schemeClr val="tx1"/>
                    </a:solidFill>
                  </a:rPr>
                  <a:t>Dose (µg/day)</a:t>
                </a:r>
              </a:p>
            </c:rich>
          </c:tx>
          <c:layout>
            <c:manualLayout>
              <c:xMode val="edge"/>
              <c:yMode val="edge"/>
              <c:x val="1.6638935108153077E-2"/>
              <c:y val="0.3287019226402928"/>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0.000" sourceLinked="0"/>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1213382767"/>
        <c:crosses val="autoZero"/>
        <c:crossBetween val="midCat"/>
      </c:valAx>
      <c:spPr>
        <a:noFill/>
        <a:ln>
          <a:noFill/>
        </a:ln>
        <a:effectLst/>
      </c:spPr>
    </c:plotArea>
    <c:legend>
      <c:legendPos val="b"/>
      <c:layout>
        <c:manualLayout>
          <c:xMode val="edge"/>
          <c:yMode val="edge"/>
          <c:x val="0.70925054917220209"/>
          <c:y val="0.31314824401275104"/>
          <c:w val="0.166634567933584"/>
          <c:h val="0.1793546394935927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Male Rats,</a:t>
            </a:r>
            <a:r>
              <a:rPr lang="en-US" baseline="0"/>
              <a:t> surface dose rate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7267764574353331"/>
          <c:y val="0.17159178632082756"/>
          <c:w val="0.78275773972513008"/>
          <c:h val="0.64621602230517028"/>
        </c:manualLayout>
      </c:layout>
      <c:scatterChart>
        <c:scatterStyle val="smoothMarker"/>
        <c:varyColors val="0"/>
        <c:ser>
          <c:idx val="1"/>
          <c:order val="0"/>
          <c:tx>
            <c:strRef>
              <c:f>'M SD 15&amp;50ug'!$F$38</c:f>
              <c:strCache>
                <c:ptCount val="1"/>
                <c:pt idx="0">
                  <c:v>G2-6 Sur D</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'M SD 15&amp;50ug'!$B$40:$B$45</c:f>
              <c:numCache>
                <c:formatCode>General</c:formatCode>
                <c:ptCount val="6"/>
                <c:pt idx="0">
                  <c:v>0</c:v>
                </c:pt>
                <c:pt idx="1">
                  <c:v>3</c:v>
                </c:pt>
                <c:pt idx="2">
                  <c:v>6</c:v>
                </c:pt>
                <c:pt idx="3">
                  <c:v>7</c:v>
                </c:pt>
                <c:pt idx="4">
                  <c:v>10</c:v>
                </c:pt>
                <c:pt idx="5">
                  <c:v>13</c:v>
                </c:pt>
              </c:numCache>
            </c:numRef>
          </c:xVal>
          <c:yVal>
            <c:numRef>
              <c:f>'M SD 15&amp;50ug'!$F$40:$F$45</c:f>
              <c:numCache>
                <c:formatCode>0.00E+00</c:formatCode>
                <c:ptCount val="6"/>
                <c:pt idx="0">
                  <c:v>2.1395380444747172E-2</c:v>
                </c:pt>
                <c:pt idx="1">
                  <c:v>2.2891461905702369E-2</c:v>
                </c:pt>
                <c:pt idx="2" formatCode="0.000">
                  <c:v>2.3748041592044102E-2</c:v>
                </c:pt>
                <c:pt idx="3" formatCode="0.000">
                  <c:v>2.3981255095264976E-2</c:v>
                </c:pt>
                <c:pt idx="4">
                  <c:v>2.4335886809158692E-2</c:v>
                </c:pt>
                <c:pt idx="5">
                  <c:v>2.3591537652162899E-2</c:v>
                </c:pt>
              </c:numCache>
            </c:numRef>
          </c:yVal>
          <c:smooth val="1"/>
          <c:extLst>
            <c:ext xmlns:c16="http://schemas.microsoft.com/office/drawing/2014/chart" uri="{C3380CC4-5D6E-409C-BE32-E72D297353CC}">
              <c16:uniqueId val="{00000000-7932-4346-9E69-A34ECFBD4880}"/>
            </c:ext>
          </c:extLst>
        </c:ser>
        <c:ser>
          <c:idx val="0"/>
          <c:order val="1"/>
          <c:tx>
            <c:strRef>
              <c:f>'M SD 15&amp;50ug'!$E$38</c:f>
              <c:strCache>
                <c:ptCount val="1"/>
                <c:pt idx="0">
                  <c:v>TB Sur D</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'M SD 15&amp;50ug'!$B$40:$B$45</c:f>
              <c:numCache>
                <c:formatCode>General</c:formatCode>
                <c:ptCount val="6"/>
                <c:pt idx="0">
                  <c:v>0</c:v>
                </c:pt>
                <c:pt idx="1">
                  <c:v>3</c:v>
                </c:pt>
                <c:pt idx="2">
                  <c:v>6</c:v>
                </c:pt>
                <c:pt idx="3">
                  <c:v>7</c:v>
                </c:pt>
                <c:pt idx="4">
                  <c:v>10</c:v>
                </c:pt>
                <c:pt idx="5">
                  <c:v>13</c:v>
                </c:pt>
              </c:numCache>
            </c:numRef>
          </c:xVal>
          <c:yVal>
            <c:numRef>
              <c:f>'M SD 15&amp;50ug'!$E$40:$E$45</c:f>
              <c:numCache>
                <c:formatCode>0.00E+00</c:formatCode>
                <c:ptCount val="6"/>
                <c:pt idx="0">
                  <c:v>5.7516349503021575E-3</c:v>
                </c:pt>
                <c:pt idx="1">
                  <c:v>6.1649468602176056E-3</c:v>
                </c:pt>
                <c:pt idx="2">
                  <c:v>6.4064707289571074E-3</c:v>
                </c:pt>
                <c:pt idx="3">
                  <c:v>6.4721409010593881E-3</c:v>
                </c:pt>
                <c:pt idx="4">
                  <c:v>6.5725997073244526E-3</c:v>
                </c:pt>
                <c:pt idx="5">
                  <c:v>6.3927776391524849E-3</c:v>
                </c:pt>
              </c:numCache>
            </c:numRef>
          </c:yVal>
          <c:smooth val="1"/>
          <c:extLst>
            <c:ext xmlns:c16="http://schemas.microsoft.com/office/drawing/2014/chart" uri="{C3380CC4-5D6E-409C-BE32-E72D297353CC}">
              <c16:uniqueId val="{00000001-7932-4346-9E69-A34ECFBD4880}"/>
            </c:ext>
          </c:extLst>
        </c:ser>
        <c:dLbls>
          <c:showLegendKey val="0"/>
          <c:showVal val="0"/>
          <c:showCatName val="0"/>
          <c:showSerName val="0"/>
          <c:showPercent val="0"/>
          <c:showBubbleSize val="0"/>
        </c:dLbls>
        <c:axId val="1213382767"/>
        <c:axId val="1213386127"/>
      </c:scatterChart>
      <c:valAx>
        <c:axId val="1213382767"/>
        <c:scaling>
          <c:orientation val="minMax"/>
          <c:max val="13"/>
          <c:min val="0"/>
        </c:scaling>
        <c:delete val="0"/>
        <c:axPos val="b"/>
        <c:title>
          <c:tx>
            <c:rich>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sz="1200">
                    <a:solidFill>
                      <a:schemeClr val="tx1"/>
                    </a:solidFill>
                  </a:rPr>
                  <a:t>Exposure week</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General" sourceLinked="1"/>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1213386127"/>
        <c:crosses val="autoZero"/>
        <c:crossBetween val="midCat"/>
        <c:majorUnit val="1"/>
      </c:valAx>
      <c:valAx>
        <c:axId val="1213386127"/>
        <c:scaling>
          <c:orientation val="minMax"/>
        </c:scaling>
        <c:delete val="0"/>
        <c:axPos val="l"/>
        <c:title>
          <c:tx>
            <c:rich>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sz="1200">
                    <a:solidFill>
                      <a:schemeClr val="tx1"/>
                    </a:solidFill>
                  </a:rPr>
                  <a:t>Surface</a:t>
                </a:r>
                <a:r>
                  <a:rPr lang="en-US" sz="1200" baseline="0">
                    <a:solidFill>
                      <a:schemeClr val="tx1"/>
                    </a:solidFill>
                  </a:rPr>
                  <a:t> d</a:t>
                </a:r>
                <a:r>
                  <a:rPr lang="en-US" sz="1200">
                    <a:solidFill>
                      <a:schemeClr val="tx1"/>
                    </a:solidFill>
                  </a:rPr>
                  <a:t>ose (µg/day/cm</a:t>
                </a:r>
                <a:r>
                  <a:rPr lang="en-US" sz="1200" baseline="30000">
                    <a:solidFill>
                      <a:schemeClr val="tx1"/>
                    </a:solidFill>
                  </a:rPr>
                  <a:t>2</a:t>
                </a:r>
                <a:r>
                  <a:rPr lang="en-US" sz="1200">
                    <a:solidFill>
                      <a:schemeClr val="tx1"/>
                    </a:solidFill>
                  </a:rPr>
                  <a:t>)</a:t>
                </a:r>
              </a:p>
            </c:rich>
          </c:tx>
          <c:layout>
            <c:manualLayout>
              <c:xMode val="edge"/>
              <c:yMode val="edge"/>
              <c:x val="1.6638935108153077E-2"/>
              <c:y val="0.20866505260249668"/>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0.000" sourceLinked="0"/>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1213382767"/>
        <c:crosses val="autoZero"/>
        <c:crossBetween val="midCat"/>
      </c:valAx>
      <c:spPr>
        <a:noFill/>
        <a:ln>
          <a:noFill/>
        </a:ln>
        <a:effectLst/>
      </c:spPr>
    </c:plotArea>
    <c:legend>
      <c:legendPos val="b"/>
      <c:layout>
        <c:manualLayout>
          <c:xMode val="edge"/>
          <c:yMode val="edge"/>
          <c:x val="0.70093108161812556"/>
          <c:y val="0.37294952050661256"/>
          <c:w val="0.22209768496076093"/>
          <c:h val="0.1794250441686478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Male Rats,</a:t>
            </a:r>
            <a:r>
              <a:rPr lang="en-US" baseline="0"/>
              <a:t> dose rate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7267764574353331"/>
          <c:y val="0.17159178632082756"/>
          <c:w val="0.78275773972513008"/>
          <c:h val="0.64621602230517028"/>
        </c:manualLayout>
      </c:layout>
      <c:scatterChart>
        <c:scatterStyle val="smoothMarker"/>
        <c:varyColors val="0"/>
        <c:ser>
          <c:idx val="0"/>
          <c:order val="0"/>
          <c:tx>
            <c:strRef>
              <c:f>'M SD 15&amp;50ug'!$C$59</c:f>
              <c:strCache>
                <c:ptCount val="1"/>
                <c:pt idx="0">
                  <c:v>TB DR</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'M SD 15&amp;50ug'!$B$61:$B$66</c:f>
              <c:numCache>
                <c:formatCode>General</c:formatCode>
                <c:ptCount val="6"/>
                <c:pt idx="0">
                  <c:v>0</c:v>
                </c:pt>
                <c:pt idx="1">
                  <c:v>3</c:v>
                </c:pt>
                <c:pt idx="2">
                  <c:v>6</c:v>
                </c:pt>
                <c:pt idx="3">
                  <c:v>7</c:v>
                </c:pt>
                <c:pt idx="4">
                  <c:v>10</c:v>
                </c:pt>
                <c:pt idx="5">
                  <c:v>13</c:v>
                </c:pt>
              </c:numCache>
            </c:numRef>
          </c:xVal>
          <c:yVal>
            <c:numRef>
              <c:f>'M SD 15&amp;50ug'!$C$61:$C$66</c:f>
              <c:numCache>
                <c:formatCode>0.0000</c:formatCode>
                <c:ptCount val="6"/>
                <c:pt idx="0">
                  <c:v>0.71116947486011739</c:v>
                </c:pt>
                <c:pt idx="1">
                  <c:v>0.82742726197679917</c:v>
                </c:pt>
                <c:pt idx="2">
                  <c:v>0.90885159873732102</c:v>
                </c:pt>
                <c:pt idx="3">
                  <c:v>0.93384398703493032</c:v>
                </c:pt>
                <c:pt idx="4">
                  <c:v>0.97532334973023416</c:v>
                </c:pt>
                <c:pt idx="5">
                  <c:v>0.96472709958525882</c:v>
                </c:pt>
              </c:numCache>
            </c:numRef>
          </c:yVal>
          <c:smooth val="1"/>
          <c:extLst>
            <c:ext xmlns:c16="http://schemas.microsoft.com/office/drawing/2014/chart" uri="{C3380CC4-5D6E-409C-BE32-E72D297353CC}">
              <c16:uniqueId val="{00000000-F6EB-466F-B926-06F815DBA89E}"/>
            </c:ext>
          </c:extLst>
        </c:ser>
        <c:ser>
          <c:idx val="1"/>
          <c:order val="1"/>
          <c:tx>
            <c:strRef>
              <c:f>'M SD 15&amp;50ug'!$D$59</c:f>
              <c:strCache>
                <c:ptCount val="1"/>
                <c:pt idx="0">
                  <c:v>G2-6 DR</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'M SD 15&amp;50ug'!$B$61:$B$66</c:f>
              <c:numCache>
                <c:formatCode>General</c:formatCode>
                <c:ptCount val="6"/>
                <c:pt idx="0">
                  <c:v>0</c:v>
                </c:pt>
                <c:pt idx="1">
                  <c:v>3</c:v>
                </c:pt>
                <c:pt idx="2">
                  <c:v>6</c:v>
                </c:pt>
                <c:pt idx="3">
                  <c:v>7</c:v>
                </c:pt>
                <c:pt idx="4">
                  <c:v>10</c:v>
                </c:pt>
                <c:pt idx="5">
                  <c:v>13</c:v>
                </c:pt>
              </c:numCache>
            </c:numRef>
          </c:xVal>
          <c:yVal>
            <c:numRef>
              <c:f>'M SD 15&amp;50ug'!$D$61:$D$66</c:f>
              <c:numCache>
                <c:formatCode>0.0000</c:formatCode>
                <c:ptCount val="6"/>
                <c:pt idx="0">
                  <c:v>0.28498139654100479</c:v>
                </c:pt>
                <c:pt idx="1">
                  <c:v>0.33100117446749483</c:v>
                </c:pt>
                <c:pt idx="2">
                  <c:v>0.36302227888391014</c:v>
                </c:pt>
                <c:pt idx="3">
                  <c:v>0.3727939828799251</c:v>
                </c:pt>
                <c:pt idx="4">
                  <c:v>0.38906074588494194</c:v>
                </c:pt>
                <c:pt idx="5">
                  <c:v>0.38349607009980741</c:v>
                </c:pt>
              </c:numCache>
            </c:numRef>
          </c:yVal>
          <c:smooth val="1"/>
          <c:extLst>
            <c:ext xmlns:c16="http://schemas.microsoft.com/office/drawing/2014/chart" uri="{C3380CC4-5D6E-409C-BE32-E72D297353CC}">
              <c16:uniqueId val="{00000001-F6EB-466F-B926-06F815DBA89E}"/>
            </c:ext>
          </c:extLst>
        </c:ser>
        <c:dLbls>
          <c:showLegendKey val="0"/>
          <c:showVal val="0"/>
          <c:showCatName val="0"/>
          <c:showSerName val="0"/>
          <c:showPercent val="0"/>
          <c:showBubbleSize val="0"/>
        </c:dLbls>
        <c:axId val="1213382767"/>
        <c:axId val="1213386127"/>
      </c:scatterChart>
      <c:valAx>
        <c:axId val="1213382767"/>
        <c:scaling>
          <c:orientation val="minMax"/>
          <c:max val="13"/>
          <c:min val="0"/>
        </c:scaling>
        <c:delete val="0"/>
        <c:axPos val="b"/>
        <c:title>
          <c:tx>
            <c:rich>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sz="1200">
                    <a:solidFill>
                      <a:schemeClr val="tx1"/>
                    </a:solidFill>
                  </a:rPr>
                  <a:t>Exposure week</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General" sourceLinked="1"/>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1213386127"/>
        <c:crosses val="autoZero"/>
        <c:crossBetween val="midCat"/>
        <c:majorUnit val="1"/>
      </c:valAx>
      <c:valAx>
        <c:axId val="1213386127"/>
        <c:scaling>
          <c:orientation val="minMax"/>
        </c:scaling>
        <c:delete val="0"/>
        <c:axPos val="l"/>
        <c:title>
          <c:tx>
            <c:rich>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sz="1200">
                    <a:solidFill>
                      <a:schemeClr val="tx1"/>
                    </a:solidFill>
                  </a:rPr>
                  <a:t>Dose (µg/day)</a:t>
                </a:r>
              </a:p>
            </c:rich>
          </c:tx>
          <c:layout>
            <c:manualLayout>
              <c:xMode val="edge"/>
              <c:yMode val="edge"/>
              <c:x val="1.6638935108153077E-2"/>
              <c:y val="0.3287019226402928"/>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0.000" sourceLinked="0"/>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1213382767"/>
        <c:crosses val="autoZero"/>
        <c:crossBetween val="midCat"/>
      </c:valAx>
      <c:spPr>
        <a:noFill/>
        <a:ln>
          <a:noFill/>
        </a:ln>
        <a:effectLst/>
      </c:spPr>
    </c:plotArea>
    <c:legend>
      <c:legendPos val="b"/>
      <c:layout>
        <c:manualLayout>
          <c:xMode val="edge"/>
          <c:yMode val="edge"/>
          <c:x val="0.70647739332084325"/>
          <c:y val="0.30837495728546399"/>
          <c:w val="0.166634567933584"/>
          <c:h val="0.1793546394935927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Male Rats,</a:t>
            </a:r>
            <a:r>
              <a:rPr lang="en-US" baseline="0"/>
              <a:t> surface dose rate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7267764574353331"/>
          <c:y val="0.17159178632082756"/>
          <c:w val="0.78275773972513008"/>
          <c:h val="0.64621602230517028"/>
        </c:manualLayout>
      </c:layout>
      <c:scatterChart>
        <c:scatterStyle val="smoothMarker"/>
        <c:varyColors val="0"/>
        <c:ser>
          <c:idx val="1"/>
          <c:order val="0"/>
          <c:tx>
            <c:strRef>
              <c:f>'M SD 15&amp;50ug'!$F$59</c:f>
              <c:strCache>
                <c:ptCount val="1"/>
                <c:pt idx="0">
                  <c:v>G2-6 Sur D</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'M SD 15&amp;50ug'!$B$61:$B$66</c:f>
              <c:numCache>
                <c:formatCode>General</c:formatCode>
                <c:ptCount val="6"/>
                <c:pt idx="0">
                  <c:v>0</c:v>
                </c:pt>
                <c:pt idx="1">
                  <c:v>3</c:v>
                </c:pt>
                <c:pt idx="2">
                  <c:v>6</c:v>
                </c:pt>
                <c:pt idx="3">
                  <c:v>7</c:v>
                </c:pt>
                <c:pt idx="4">
                  <c:v>10</c:v>
                </c:pt>
                <c:pt idx="5">
                  <c:v>13</c:v>
                </c:pt>
              </c:numCache>
            </c:numRef>
          </c:xVal>
          <c:yVal>
            <c:numRef>
              <c:f>'M SD 15&amp;50ug'!$F$61:$F$66</c:f>
              <c:numCache>
                <c:formatCode>0.0000</c:formatCode>
                <c:ptCount val="6"/>
                <c:pt idx="0">
                  <c:v>7.4328107389219064E-2</c:v>
                </c:pt>
                <c:pt idx="1">
                  <c:v>7.9525533243836141E-2</c:v>
                </c:pt>
                <c:pt idx="2">
                  <c:v>8.2501313323010347E-2</c:v>
                </c:pt>
                <c:pt idx="3">
                  <c:v>8.3311503090693267E-2</c:v>
                </c:pt>
                <c:pt idx="4">
                  <c:v>8.4543502875973384E-2</c:v>
                </c:pt>
                <c:pt idx="5">
                  <c:v>8.1957614570825649E-2</c:v>
                </c:pt>
              </c:numCache>
            </c:numRef>
          </c:yVal>
          <c:smooth val="1"/>
          <c:extLst>
            <c:ext xmlns:c16="http://schemas.microsoft.com/office/drawing/2014/chart" uri="{C3380CC4-5D6E-409C-BE32-E72D297353CC}">
              <c16:uniqueId val="{00000000-BE01-49AE-9782-D92E025AAAA9}"/>
            </c:ext>
          </c:extLst>
        </c:ser>
        <c:ser>
          <c:idx val="0"/>
          <c:order val="1"/>
          <c:tx>
            <c:strRef>
              <c:f>'M SD 15&amp;50ug'!$E$59</c:f>
              <c:strCache>
                <c:ptCount val="1"/>
                <c:pt idx="0">
                  <c:v>TB Sur D</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'M SD 15&amp;50ug'!$B$61:$B$66</c:f>
              <c:numCache>
                <c:formatCode>General</c:formatCode>
                <c:ptCount val="6"/>
                <c:pt idx="0">
                  <c:v>0</c:v>
                </c:pt>
                <c:pt idx="1">
                  <c:v>3</c:v>
                </c:pt>
                <c:pt idx="2">
                  <c:v>6</c:v>
                </c:pt>
                <c:pt idx="3">
                  <c:v>7</c:v>
                </c:pt>
                <c:pt idx="4">
                  <c:v>10</c:v>
                </c:pt>
                <c:pt idx="5">
                  <c:v>13</c:v>
                </c:pt>
              </c:numCache>
            </c:numRef>
          </c:xVal>
          <c:yVal>
            <c:numRef>
              <c:f>'M SD 15&amp;50ug'!$E$61:$E$66</c:f>
              <c:numCache>
                <c:formatCode>0.0000</c:formatCode>
                <c:ptCount val="6"/>
                <c:pt idx="0">
                  <c:v>1.9981329210465287E-2</c:v>
                </c:pt>
                <c:pt idx="1">
                  <c:v>2.1417185520885836E-2</c:v>
                </c:pt>
                <c:pt idx="2">
                  <c:v>2.2256245714234107E-2</c:v>
                </c:pt>
                <c:pt idx="3">
                  <c:v>2.2484385597836186E-2</c:v>
                </c:pt>
                <c:pt idx="4">
                  <c:v>2.2833382100120661E-2</c:v>
                </c:pt>
                <c:pt idx="5">
                  <c:v>2.2208675564588179E-2</c:v>
                </c:pt>
              </c:numCache>
            </c:numRef>
          </c:yVal>
          <c:smooth val="1"/>
          <c:extLst>
            <c:ext xmlns:c16="http://schemas.microsoft.com/office/drawing/2014/chart" uri="{C3380CC4-5D6E-409C-BE32-E72D297353CC}">
              <c16:uniqueId val="{00000001-BE01-49AE-9782-D92E025AAAA9}"/>
            </c:ext>
          </c:extLst>
        </c:ser>
        <c:dLbls>
          <c:showLegendKey val="0"/>
          <c:showVal val="0"/>
          <c:showCatName val="0"/>
          <c:showSerName val="0"/>
          <c:showPercent val="0"/>
          <c:showBubbleSize val="0"/>
        </c:dLbls>
        <c:axId val="1213382767"/>
        <c:axId val="1213386127"/>
      </c:scatterChart>
      <c:valAx>
        <c:axId val="1213382767"/>
        <c:scaling>
          <c:orientation val="minMax"/>
          <c:max val="13"/>
          <c:min val="0"/>
        </c:scaling>
        <c:delete val="0"/>
        <c:axPos val="b"/>
        <c:title>
          <c:tx>
            <c:rich>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sz="1200">
                    <a:solidFill>
                      <a:schemeClr val="tx1"/>
                    </a:solidFill>
                  </a:rPr>
                  <a:t>Exposure week</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General" sourceLinked="1"/>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1213386127"/>
        <c:crosses val="autoZero"/>
        <c:crossBetween val="midCat"/>
        <c:majorUnit val="1"/>
      </c:valAx>
      <c:valAx>
        <c:axId val="1213386127"/>
        <c:scaling>
          <c:orientation val="minMax"/>
        </c:scaling>
        <c:delete val="0"/>
        <c:axPos val="l"/>
        <c:title>
          <c:tx>
            <c:rich>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sz="1200">
                    <a:solidFill>
                      <a:schemeClr val="tx1"/>
                    </a:solidFill>
                  </a:rPr>
                  <a:t>Surface</a:t>
                </a:r>
                <a:r>
                  <a:rPr lang="en-US" sz="1200" baseline="0">
                    <a:solidFill>
                      <a:schemeClr val="tx1"/>
                    </a:solidFill>
                  </a:rPr>
                  <a:t> d</a:t>
                </a:r>
                <a:r>
                  <a:rPr lang="en-US" sz="1200">
                    <a:solidFill>
                      <a:schemeClr val="tx1"/>
                    </a:solidFill>
                  </a:rPr>
                  <a:t>ose (µg/day/cm</a:t>
                </a:r>
                <a:r>
                  <a:rPr lang="en-US" sz="1200" baseline="30000">
                    <a:solidFill>
                      <a:schemeClr val="tx1"/>
                    </a:solidFill>
                  </a:rPr>
                  <a:t>2</a:t>
                </a:r>
                <a:r>
                  <a:rPr lang="en-US" sz="1200">
                    <a:solidFill>
                      <a:schemeClr val="tx1"/>
                    </a:solidFill>
                  </a:rPr>
                  <a:t>)</a:t>
                </a:r>
              </a:p>
            </c:rich>
          </c:tx>
          <c:layout>
            <c:manualLayout>
              <c:xMode val="edge"/>
              <c:yMode val="edge"/>
              <c:x val="1.6638935108153077E-2"/>
              <c:y val="0.20866505260249668"/>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0.000" sourceLinked="0"/>
        <c:majorTickMark val="out"/>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1213382767"/>
        <c:crosses val="autoZero"/>
        <c:crossBetween val="midCat"/>
      </c:valAx>
      <c:spPr>
        <a:noFill/>
        <a:ln>
          <a:noFill/>
        </a:ln>
        <a:effectLst/>
      </c:spPr>
    </c:plotArea>
    <c:legend>
      <c:legendPos val="b"/>
      <c:layout>
        <c:manualLayout>
          <c:xMode val="edge"/>
          <c:yMode val="edge"/>
          <c:x val="0.70093102187590373"/>
          <c:y val="0.35445676556866379"/>
          <c:w val="0.22209768496076093"/>
          <c:h val="0.1794250441686478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power"/>
            <c:dispRSqr val="1"/>
            <c:dispEq val="1"/>
            <c:trendlineLbl>
              <c:layout>
                <c:manualLayout>
                  <c:x val="-0.23930749798417764"/>
                  <c:y val="-1.383287825644449E-3"/>
                </c:manualLayout>
              </c:layout>
              <c:numFmt formatCode="General" sourceLinked="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trendlineLbl>
          </c:trendline>
          <c:xVal>
            <c:numRef>
              <c:f>Rat_Foci!$B$5:$B$8</c:f>
              <c:numCache>
                <c:formatCode>General</c:formatCode>
                <c:ptCount val="4"/>
                <c:pt idx="0">
                  <c:v>0.01</c:v>
                </c:pt>
                <c:pt idx="1">
                  <c:v>2.2000000000000002</c:v>
                </c:pt>
                <c:pt idx="2">
                  <c:v>15.4</c:v>
                </c:pt>
                <c:pt idx="3">
                  <c:v>53.5</c:v>
                </c:pt>
              </c:numCache>
            </c:numRef>
          </c:xVal>
          <c:yVal>
            <c:numRef>
              <c:f>Rat_Foci!$D$5:$D$8</c:f>
              <c:numCache>
                <c:formatCode>General</c:formatCode>
                <c:ptCount val="4"/>
                <c:pt idx="0">
                  <c:v>5</c:v>
                </c:pt>
                <c:pt idx="1">
                  <c:v>45</c:v>
                </c:pt>
                <c:pt idx="2">
                  <c:v>77</c:v>
                </c:pt>
                <c:pt idx="3">
                  <c:v>156</c:v>
                </c:pt>
              </c:numCache>
            </c:numRef>
          </c:yVal>
          <c:smooth val="0"/>
          <c:extLst>
            <c:ext xmlns:c16="http://schemas.microsoft.com/office/drawing/2014/chart" uri="{C3380CC4-5D6E-409C-BE32-E72D297353CC}">
              <c16:uniqueId val="{00000000-85FA-415F-BEC5-8677331C9296}"/>
            </c:ext>
          </c:extLst>
        </c:ser>
        <c:dLbls>
          <c:showLegendKey val="0"/>
          <c:showVal val="0"/>
          <c:showCatName val="0"/>
          <c:showSerName val="0"/>
          <c:showPercent val="0"/>
          <c:showBubbleSize val="0"/>
        </c:dLbls>
        <c:axId val="848430367"/>
        <c:axId val="848419807"/>
      </c:scatterChart>
      <c:valAx>
        <c:axId val="848430367"/>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8419807"/>
        <c:crosses val="autoZero"/>
        <c:crossBetween val="midCat"/>
      </c:valAx>
      <c:valAx>
        <c:axId val="84841980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8430367"/>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4" Type="http://schemas.openxmlformats.org/officeDocument/2006/relationships/chart" Target="../charts/chart12.xml"/></Relationships>
</file>

<file path=xl/drawings/_rels/drawing4.xml.rels><?xml version="1.0" encoding="UTF-8" standalone="yes"?>
<Relationships xmlns="http://schemas.openxmlformats.org/package/2006/relationships"><Relationship Id="rId2" Type="http://schemas.openxmlformats.org/officeDocument/2006/relationships/chart" Target="../charts/chart14.xml"/><Relationship Id="rId1" Type="http://schemas.openxmlformats.org/officeDocument/2006/relationships/chart" Target="../charts/chart13.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7.xml"/><Relationship Id="rId2" Type="http://schemas.openxmlformats.org/officeDocument/2006/relationships/chart" Target="../charts/chart16.xml"/><Relationship Id="rId1" Type="http://schemas.openxmlformats.org/officeDocument/2006/relationships/chart" Target="../charts/chart15.xml"/><Relationship Id="rId4" Type="http://schemas.openxmlformats.org/officeDocument/2006/relationships/chart" Target="../charts/chart18.xml"/></Relationships>
</file>

<file path=xl/drawings/_rels/drawing6.xml.rels><?xml version="1.0" encoding="UTF-8" standalone="yes"?>
<Relationships xmlns="http://schemas.openxmlformats.org/package/2006/relationships"><Relationship Id="rId1" Type="http://schemas.openxmlformats.org/officeDocument/2006/relationships/chart" Target="../charts/chart19.xml"/></Relationships>
</file>

<file path=xl/drawings/drawing1.xml><?xml version="1.0" encoding="utf-8"?>
<xdr:wsDr xmlns:xdr="http://schemas.openxmlformats.org/drawingml/2006/spreadsheetDrawing" xmlns:a="http://schemas.openxmlformats.org/drawingml/2006/main">
  <xdr:twoCellAnchor>
    <xdr:from>
      <xdr:col>36</xdr:col>
      <xdr:colOff>0</xdr:colOff>
      <xdr:row>6</xdr:row>
      <xdr:rowOff>0</xdr:rowOff>
    </xdr:from>
    <xdr:to>
      <xdr:col>43</xdr:col>
      <xdr:colOff>188595</xdr:colOff>
      <xdr:row>21</xdr:row>
      <xdr:rowOff>4762</xdr:rowOff>
    </xdr:to>
    <xdr:graphicFrame macro="">
      <xdr:nvGraphicFramePr>
        <xdr:cNvPr id="3" name="Chart 2">
          <a:extLst>
            <a:ext uri="{FF2B5EF4-FFF2-40B4-BE49-F238E27FC236}">
              <a16:creationId xmlns:a16="http://schemas.microsoft.com/office/drawing/2014/main" id="{B742E87B-DA99-443C-AD11-EEE4EE518B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36</xdr:col>
      <xdr:colOff>0</xdr:colOff>
      <xdr:row>21</xdr:row>
      <xdr:rowOff>0</xdr:rowOff>
    </xdr:from>
    <xdr:to>
      <xdr:col>43</xdr:col>
      <xdr:colOff>188595</xdr:colOff>
      <xdr:row>35</xdr:row>
      <xdr:rowOff>159703</xdr:rowOff>
    </xdr:to>
    <xdr:graphicFrame macro="">
      <xdr:nvGraphicFramePr>
        <xdr:cNvPr id="2" name="Chart 1">
          <a:extLst>
            <a:ext uri="{FF2B5EF4-FFF2-40B4-BE49-F238E27FC236}">
              <a16:creationId xmlns:a16="http://schemas.microsoft.com/office/drawing/2014/main" id="{E1C647EF-38DB-4BC4-9EF1-5B5BF7424C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355282</xdr:colOff>
      <xdr:row>40</xdr:row>
      <xdr:rowOff>53022</xdr:rowOff>
    </xdr:from>
    <xdr:to>
      <xdr:col>9</xdr:col>
      <xdr:colOff>484187</xdr:colOff>
      <xdr:row>55</xdr:row>
      <xdr:rowOff>53975</xdr:rowOff>
    </xdr:to>
    <xdr:graphicFrame macro="">
      <xdr:nvGraphicFramePr>
        <xdr:cNvPr id="4" name="Chart 3">
          <a:extLst>
            <a:ext uri="{FF2B5EF4-FFF2-40B4-BE49-F238E27FC236}">
              <a16:creationId xmlns:a16="http://schemas.microsoft.com/office/drawing/2014/main" id="{746A4CFA-4B36-36CA-AFAC-A83DB573514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105410</xdr:colOff>
      <xdr:row>38</xdr:row>
      <xdr:rowOff>164465</xdr:rowOff>
    </xdr:from>
    <xdr:to>
      <xdr:col>26</xdr:col>
      <xdr:colOff>247650</xdr:colOff>
      <xdr:row>53</xdr:row>
      <xdr:rowOff>165418</xdr:rowOff>
    </xdr:to>
    <xdr:graphicFrame macro="">
      <xdr:nvGraphicFramePr>
        <xdr:cNvPr id="5" name="Chart 4">
          <a:extLst>
            <a:ext uri="{FF2B5EF4-FFF2-40B4-BE49-F238E27FC236}">
              <a16:creationId xmlns:a16="http://schemas.microsoft.com/office/drawing/2014/main" id="{F4CE3438-D659-483E-AEFF-78829BDF92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36</xdr:col>
      <xdr:colOff>0</xdr:colOff>
      <xdr:row>37</xdr:row>
      <xdr:rowOff>0</xdr:rowOff>
    </xdr:from>
    <xdr:to>
      <xdr:col>43</xdr:col>
      <xdr:colOff>188595</xdr:colOff>
      <xdr:row>51</xdr:row>
      <xdr:rowOff>181928</xdr:rowOff>
    </xdr:to>
    <xdr:graphicFrame macro="">
      <xdr:nvGraphicFramePr>
        <xdr:cNvPr id="6" name="Chart 5">
          <a:extLst>
            <a:ext uri="{FF2B5EF4-FFF2-40B4-BE49-F238E27FC236}">
              <a16:creationId xmlns:a16="http://schemas.microsoft.com/office/drawing/2014/main" id="{B807842D-5C7F-43A4-90DF-C15FB3800A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44</xdr:col>
      <xdr:colOff>0</xdr:colOff>
      <xdr:row>6</xdr:row>
      <xdr:rowOff>0</xdr:rowOff>
    </xdr:from>
    <xdr:to>
      <xdr:col>51</xdr:col>
      <xdr:colOff>188595</xdr:colOff>
      <xdr:row>21</xdr:row>
      <xdr:rowOff>4762</xdr:rowOff>
    </xdr:to>
    <xdr:graphicFrame macro="">
      <xdr:nvGraphicFramePr>
        <xdr:cNvPr id="7" name="Chart 6">
          <a:extLst>
            <a:ext uri="{FF2B5EF4-FFF2-40B4-BE49-F238E27FC236}">
              <a16:creationId xmlns:a16="http://schemas.microsoft.com/office/drawing/2014/main" id="{A84FDEAF-AE15-4475-B32B-44F01CB939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7</xdr:col>
      <xdr:colOff>0</xdr:colOff>
      <xdr:row>37</xdr:row>
      <xdr:rowOff>8572</xdr:rowOff>
    </xdr:from>
    <xdr:to>
      <xdr:col>14</xdr:col>
      <xdr:colOff>112395</xdr:colOff>
      <xdr:row>52</xdr:row>
      <xdr:rowOff>18097</xdr:rowOff>
    </xdr:to>
    <xdr:graphicFrame macro="">
      <xdr:nvGraphicFramePr>
        <xdr:cNvPr id="2" name="Chart 1">
          <a:extLst>
            <a:ext uri="{FF2B5EF4-FFF2-40B4-BE49-F238E27FC236}">
              <a16:creationId xmlns:a16="http://schemas.microsoft.com/office/drawing/2014/main" id="{1C5BCB55-44B2-470B-94A6-6CF1A4822E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637223</xdr:colOff>
      <xdr:row>37</xdr:row>
      <xdr:rowOff>0</xdr:rowOff>
    </xdr:from>
    <xdr:to>
      <xdr:col>22</xdr:col>
      <xdr:colOff>111443</xdr:colOff>
      <xdr:row>52</xdr:row>
      <xdr:rowOff>7620</xdr:rowOff>
    </xdr:to>
    <xdr:graphicFrame macro="">
      <xdr:nvGraphicFramePr>
        <xdr:cNvPr id="3" name="Chart 2">
          <a:extLst>
            <a:ext uri="{FF2B5EF4-FFF2-40B4-BE49-F238E27FC236}">
              <a16:creationId xmlns:a16="http://schemas.microsoft.com/office/drawing/2014/main" id="{7F9FCFB3-2709-4CB3-9019-44A7C200FF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7</xdr:col>
      <xdr:colOff>0</xdr:colOff>
      <xdr:row>37</xdr:row>
      <xdr:rowOff>8572</xdr:rowOff>
    </xdr:from>
    <xdr:to>
      <xdr:col>14</xdr:col>
      <xdr:colOff>112395</xdr:colOff>
      <xdr:row>52</xdr:row>
      <xdr:rowOff>18097</xdr:rowOff>
    </xdr:to>
    <xdr:graphicFrame macro="">
      <xdr:nvGraphicFramePr>
        <xdr:cNvPr id="2" name="Chart 1">
          <a:extLst>
            <a:ext uri="{FF2B5EF4-FFF2-40B4-BE49-F238E27FC236}">
              <a16:creationId xmlns:a16="http://schemas.microsoft.com/office/drawing/2014/main" id="{06319265-28DE-47DD-B1CC-8D16C1DA98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637223</xdr:colOff>
      <xdr:row>37</xdr:row>
      <xdr:rowOff>0</xdr:rowOff>
    </xdr:from>
    <xdr:to>
      <xdr:col>22</xdr:col>
      <xdr:colOff>111443</xdr:colOff>
      <xdr:row>52</xdr:row>
      <xdr:rowOff>7620</xdr:rowOff>
    </xdr:to>
    <xdr:graphicFrame macro="">
      <xdr:nvGraphicFramePr>
        <xdr:cNvPr id="3" name="Chart 2">
          <a:extLst>
            <a:ext uri="{FF2B5EF4-FFF2-40B4-BE49-F238E27FC236}">
              <a16:creationId xmlns:a16="http://schemas.microsoft.com/office/drawing/2014/main" id="{0C9F2441-01CF-4318-94E8-B655377630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0</xdr:colOff>
      <xdr:row>58</xdr:row>
      <xdr:rowOff>0</xdr:rowOff>
    </xdr:from>
    <xdr:to>
      <xdr:col>14</xdr:col>
      <xdr:colOff>112395</xdr:colOff>
      <xdr:row>73</xdr:row>
      <xdr:rowOff>7620</xdr:rowOff>
    </xdr:to>
    <xdr:graphicFrame macro="">
      <xdr:nvGraphicFramePr>
        <xdr:cNvPr id="4" name="Chart 3">
          <a:extLst>
            <a:ext uri="{FF2B5EF4-FFF2-40B4-BE49-F238E27FC236}">
              <a16:creationId xmlns:a16="http://schemas.microsoft.com/office/drawing/2014/main" id="{23DF75EB-1DA2-4462-8C14-2CC6BF907C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0</xdr:colOff>
      <xdr:row>58</xdr:row>
      <xdr:rowOff>0</xdr:rowOff>
    </xdr:from>
    <xdr:to>
      <xdr:col>22</xdr:col>
      <xdr:colOff>114300</xdr:colOff>
      <xdr:row>73</xdr:row>
      <xdr:rowOff>9525</xdr:rowOff>
    </xdr:to>
    <xdr:graphicFrame macro="">
      <xdr:nvGraphicFramePr>
        <xdr:cNvPr id="5" name="Chart 4">
          <a:extLst>
            <a:ext uri="{FF2B5EF4-FFF2-40B4-BE49-F238E27FC236}">
              <a16:creationId xmlns:a16="http://schemas.microsoft.com/office/drawing/2014/main" id="{1C54F092-E2A3-40DA-84DF-9F110C7019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7</xdr:col>
      <xdr:colOff>952</xdr:colOff>
      <xdr:row>37</xdr:row>
      <xdr:rowOff>10477</xdr:rowOff>
    </xdr:from>
    <xdr:to>
      <xdr:col>14</xdr:col>
      <xdr:colOff>113347</xdr:colOff>
      <xdr:row>52</xdr:row>
      <xdr:rowOff>18097</xdr:rowOff>
    </xdr:to>
    <xdr:graphicFrame macro="">
      <xdr:nvGraphicFramePr>
        <xdr:cNvPr id="2" name="Chart 1">
          <a:extLst>
            <a:ext uri="{FF2B5EF4-FFF2-40B4-BE49-F238E27FC236}">
              <a16:creationId xmlns:a16="http://schemas.microsoft.com/office/drawing/2014/main" id="{0413FCBB-B53B-F115-6727-8906ECCCC4B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0</xdr:colOff>
      <xdr:row>37</xdr:row>
      <xdr:rowOff>0</xdr:rowOff>
    </xdr:from>
    <xdr:to>
      <xdr:col>22</xdr:col>
      <xdr:colOff>112395</xdr:colOff>
      <xdr:row>52</xdr:row>
      <xdr:rowOff>9525</xdr:rowOff>
    </xdr:to>
    <xdr:graphicFrame macro="">
      <xdr:nvGraphicFramePr>
        <xdr:cNvPr id="3" name="Chart 2">
          <a:extLst>
            <a:ext uri="{FF2B5EF4-FFF2-40B4-BE49-F238E27FC236}">
              <a16:creationId xmlns:a16="http://schemas.microsoft.com/office/drawing/2014/main" id="{E1860292-796D-4664-87BC-671A478E07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7</xdr:col>
      <xdr:colOff>952</xdr:colOff>
      <xdr:row>37</xdr:row>
      <xdr:rowOff>10477</xdr:rowOff>
    </xdr:from>
    <xdr:to>
      <xdr:col>14</xdr:col>
      <xdr:colOff>113347</xdr:colOff>
      <xdr:row>52</xdr:row>
      <xdr:rowOff>18097</xdr:rowOff>
    </xdr:to>
    <xdr:graphicFrame macro="">
      <xdr:nvGraphicFramePr>
        <xdr:cNvPr id="2" name="Chart 1">
          <a:extLst>
            <a:ext uri="{FF2B5EF4-FFF2-40B4-BE49-F238E27FC236}">
              <a16:creationId xmlns:a16="http://schemas.microsoft.com/office/drawing/2014/main" id="{D86625AF-40E7-4939-A546-F3404A0D5E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0</xdr:colOff>
      <xdr:row>37</xdr:row>
      <xdr:rowOff>0</xdr:rowOff>
    </xdr:from>
    <xdr:to>
      <xdr:col>22</xdr:col>
      <xdr:colOff>112395</xdr:colOff>
      <xdr:row>52</xdr:row>
      <xdr:rowOff>9525</xdr:rowOff>
    </xdr:to>
    <xdr:graphicFrame macro="">
      <xdr:nvGraphicFramePr>
        <xdr:cNvPr id="3" name="Chart 2">
          <a:extLst>
            <a:ext uri="{FF2B5EF4-FFF2-40B4-BE49-F238E27FC236}">
              <a16:creationId xmlns:a16="http://schemas.microsoft.com/office/drawing/2014/main" id="{1A7A5825-BF27-44FA-BD4F-5EC361AAA4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0</xdr:colOff>
      <xdr:row>54</xdr:row>
      <xdr:rowOff>8572</xdr:rowOff>
    </xdr:from>
    <xdr:to>
      <xdr:col>14</xdr:col>
      <xdr:colOff>112395</xdr:colOff>
      <xdr:row>69</xdr:row>
      <xdr:rowOff>18097</xdr:rowOff>
    </xdr:to>
    <xdr:graphicFrame macro="">
      <xdr:nvGraphicFramePr>
        <xdr:cNvPr id="4" name="Chart 3">
          <a:extLst>
            <a:ext uri="{FF2B5EF4-FFF2-40B4-BE49-F238E27FC236}">
              <a16:creationId xmlns:a16="http://schemas.microsoft.com/office/drawing/2014/main" id="{6BFF42B6-6EBE-4363-8188-A1E92CF9A3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637223</xdr:colOff>
      <xdr:row>54</xdr:row>
      <xdr:rowOff>0</xdr:rowOff>
    </xdr:from>
    <xdr:to>
      <xdr:col>22</xdr:col>
      <xdr:colOff>111443</xdr:colOff>
      <xdr:row>69</xdr:row>
      <xdr:rowOff>7620</xdr:rowOff>
    </xdr:to>
    <xdr:graphicFrame macro="">
      <xdr:nvGraphicFramePr>
        <xdr:cNvPr id="5" name="Chart 4">
          <a:extLst>
            <a:ext uri="{FF2B5EF4-FFF2-40B4-BE49-F238E27FC236}">
              <a16:creationId xmlns:a16="http://schemas.microsoft.com/office/drawing/2014/main" id="{93936A1E-FE94-494B-92AE-B8A64A3451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7</xdr:col>
      <xdr:colOff>438150</xdr:colOff>
      <xdr:row>5</xdr:row>
      <xdr:rowOff>38100</xdr:rowOff>
    </xdr:from>
    <xdr:to>
      <xdr:col>14</xdr:col>
      <xdr:colOff>542925</xdr:colOff>
      <xdr:row>20</xdr:row>
      <xdr:rowOff>66675</xdr:rowOff>
    </xdr:to>
    <xdr:graphicFrame macro="">
      <xdr:nvGraphicFramePr>
        <xdr:cNvPr id="2" name="Chart 1">
          <a:extLst>
            <a:ext uri="{FF2B5EF4-FFF2-40B4-BE49-F238E27FC236}">
              <a16:creationId xmlns:a16="http://schemas.microsoft.com/office/drawing/2014/main" id="{D4CF2B3F-0A4B-936C-0897-D344AE0F1C5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heronetnext.epa.gov/reference/1499931/" TargetMode="External"/><Relationship Id="rId3" Type="http://schemas.openxmlformats.org/officeDocument/2006/relationships/hyperlink" Target="https://heronetnext.epa.gov/reference/2672078/" TargetMode="External"/><Relationship Id="rId7" Type="http://schemas.openxmlformats.org/officeDocument/2006/relationships/hyperlink" Target="https://heronetnext.epa.gov/reference/5176341/" TargetMode="External"/><Relationship Id="rId2" Type="http://schemas.openxmlformats.org/officeDocument/2006/relationships/hyperlink" Target="https://heronetnext.epa.gov/reference/4675344/" TargetMode="External"/><Relationship Id="rId1" Type="http://schemas.openxmlformats.org/officeDocument/2006/relationships/hyperlink" Target="https://heronetnext.epa.gov/reference/4469/" TargetMode="External"/><Relationship Id="rId6" Type="http://schemas.openxmlformats.org/officeDocument/2006/relationships/hyperlink" Target="https://heronetnext.epa.gov/reference/830977/" TargetMode="External"/><Relationship Id="rId5" Type="http://schemas.openxmlformats.org/officeDocument/2006/relationships/hyperlink" Target="https://heronetnext.epa.gov/reference/6988/" TargetMode="External"/><Relationship Id="rId4" Type="http://schemas.openxmlformats.org/officeDocument/2006/relationships/hyperlink" Target="https://heronetnext.epa.gov/reference/831064/"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8D1DF-64D5-4070-92E0-A2E63881C187}">
  <dimension ref="A1:A23"/>
  <sheetViews>
    <sheetView tabSelected="1" workbookViewId="0">
      <selection activeCell="A3" sqref="A3"/>
    </sheetView>
  </sheetViews>
  <sheetFormatPr defaultRowHeight="15" x14ac:dyDescent="0.25"/>
  <cols>
    <col min="1" max="1" width="109.85546875" customWidth="1"/>
  </cols>
  <sheetData>
    <row r="1" spans="1:1" x14ac:dyDescent="0.25">
      <c r="A1" t="s">
        <v>123</v>
      </c>
    </row>
    <row r="2" spans="1:1" x14ac:dyDescent="0.25">
      <c r="A2" t="s">
        <v>150</v>
      </c>
    </row>
    <row r="4" spans="1:1" x14ac:dyDescent="0.25">
      <c r="A4" t="s">
        <v>140</v>
      </c>
    </row>
    <row r="5" spans="1:1" x14ac:dyDescent="0.25">
      <c r="A5" t="s">
        <v>142</v>
      </c>
    </row>
    <row r="6" spans="1:1" x14ac:dyDescent="0.25">
      <c r="A6" t="s">
        <v>141</v>
      </c>
    </row>
    <row r="7" spans="1:1" x14ac:dyDescent="0.25">
      <c r="A7" t="s">
        <v>143</v>
      </c>
    </row>
    <row r="8" spans="1:1" x14ac:dyDescent="0.25">
      <c r="A8" t="s">
        <v>144</v>
      </c>
    </row>
    <row r="9" spans="1:1" x14ac:dyDescent="0.25">
      <c r="A9" t="s">
        <v>145</v>
      </c>
    </row>
    <row r="11" spans="1:1" ht="125.25" customHeight="1" x14ac:dyDescent="0.25">
      <c r="A11" s="30" t="s">
        <v>136</v>
      </c>
    </row>
    <row r="13" spans="1:1" ht="171" customHeight="1" x14ac:dyDescent="0.25">
      <c r="A13" s="30" t="s">
        <v>146</v>
      </c>
    </row>
    <row r="15" spans="1:1" x14ac:dyDescent="0.25">
      <c r="A15" s="31" t="s">
        <v>139</v>
      </c>
    </row>
    <row r="16" spans="1:1" x14ac:dyDescent="0.25">
      <c r="A16" s="28" t="s">
        <v>138</v>
      </c>
    </row>
    <row r="17" spans="1:1" x14ac:dyDescent="0.25">
      <c r="A17" s="28" t="s">
        <v>132</v>
      </c>
    </row>
    <row r="18" spans="1:1" x14ac:dyDescent="0.25">
      <c r="A18" s="28" t="s">
        <v>147</v>
      </c>
    </row>
    <row r="19" spans="1:1" x14ac:dyDescent="0.25">
      <c r="A19" s="29" t="s">
        <v>133</v>
      </c>
    </row>
    <row r="20" spans="1:1" x14ac:dyDescent="0.25">
      <c r="A20" s="28" t="s">
        <v>148</v>
      </c>
    </row>
    <row r="21" spans="1:1" x14ac:dyDescent="0.25">
      <c r="A21" s="29" t="s">
        <v>134</v>
      </c>
    </row>
    <row r="22" spans="1:1" x14ac:dyDescent="0.25">
      <c r="A22" s="28" t="s">
        <v>149</v>
      </c>
    </row>
    <row r="23" spans="1:1" x14ac:dyDescent="0.25">
      <c r="A23" s="28" t="s">
        <v>131</v>
      </c>
    </row>
  </sheetData>
  <hyperlinks>
    <hyperlink ref="A23" r:id="rId1" display="Takezawa et al. (1980, HERO 4469)" xr:uid="{6781FAB5-009C-4683-88A4-AE4B8BD7916B}"/>
    <hyperlink ref="A21" r:id="rId2" display="Piccione et al. (2005, HERO 4675344)" xr:uid="{1B3027D6-5103-4304-9F4A-882B05E501C3}"/>
    <hyperlink ref="A19" r:id="rId3" display="Miller et al. (2014, HERO 2672078)" xr:uid="{EDE199A5-2F1B-4995-AE89-AD2839DDB9BF}"/>
    <hyperlink ref="A17" r:id="rId4" xr:uid="{2FEEC01B-B861-4264-AE0A-41F66F82CFFD}"/>
    <hyperlink ref="A16" r:id="rId5" xr:uid="{417C4B84-1562-49BB-8D4D-BB25CBB7E3C0}"/>
    <hyperlink ref="A18" r:id="rId6" display="Leach, 1989, 830977}" xr:uid="{78B33064-E9B7-4D4F-9550-E6405F5B29F9}"/>
    <hyperlink ref="A20" r:id="rId7" display="Nielsen, 1988, 5176341" xr:uid="{C34F14F2-3F0F-4F97-B988-0E35964CBAB7}"/>
    <hyperlink ref="A22" r:id="rId8" display="Plinke, 1995, 1499931" xr:uid="{FB420B05-6B6B-4482-998B-242C8B9E041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5A6AF-48AB-4B3F-8298-1EF588A8E8E9}">
  <dimension ref="B2:L29"/>
  <sheetViews>
    <sheetView zoomScale="120" zoomScaleNormal="120" workbookViewId="0">
      <selection activeCell="D6" sqref="D6"/>
    </sheetView>
  </sheetViews>
  <sheetFormatPr defaultRowHeight="15" x14ac:dyDescent="0.25"/>
  <cols>
    <col min="5" max="5" width="9.85546875" bestFit="1" customWidth="1"/>
  </cols>
  <sheetData>
    <row r="2" spans="2:10" x14ac:dyDescent="0.25">
      <c r="C2" s="21" t="s">
        <v>104</v>
      </c>
    </row>
    <row r="3" spans="2:10" x14ac:dyDescent="0.25">
      <c r="C3" t="s">
        <v>72</v>
      </c>
      <c r="D3" t="s">
        <v>101</v>
      </c>
      <c r="E3" t="s">
        <v>102</v>
      </c>
      <c r="F3" t="s">
        <v>103</v>
      </c>
      <c r="H3" t="s">
        <v>115</v>
      </c>
      <c r="I3" t="s">
        <v>112</v>
      </c>
    </row>
    <row r="4" spans="2:10" x14ac:dyDescent="0.25">
      <c r="C4">
        <v>5</v>
      </c>
      <c r="D4">
        <f>Human!N138</f>
        <v>0.12100778634790303</v>
      </c>
      <c r="E4">
        <f>Human!AD138</f>
        <v>0.11831331116506626</v>
      </c>
      <c r="F4" s="26">
        <f t="shared" ref="F4:F5" si="0">AVERAGE(D4:E4)</f>
        <v>0.11966054875648464</v>
      </c>
      <c r="H4" s="9">
        <f t="shared" ref="H4:H5" si="1">I4*0.5/8</f>
        <v>8.5170139512866574E-3</v>
      </c>
      <c r="I4" s="9">
        <f>$F$23/F4*6.6</f>
        <v>0.13627222322058652</v>
      </c>
    </row>
    <row r="5" spans="2:10" x14ac:dyDescent="0.25">
      <c r="C5">
        <v>10</v>
      </c>
      <c r="D5">
        <f>Human!F138</f>
        <v>8.0622642456125326E-2</v>
      </c>
      <c r="E5">
        <f>Human!V138</f>
        <v>7.889628542985011E-2</v>
      </c>
      <c r="F5" s="26">
        <f t="shared" si="0"/>
        <v>7.9759463942987718E-2</v>
      </c>
      <c r="H5" s="9">
        <f t="shared" si="1"/>
        <v>1.277780106328308E-2</v>
      </c>
      <c r="I5" s="9">
        <f>$F$23/F5*6.6</f>
        <v>0.20444481701252928</v>
      </c>
    </row>
    <row r="6" spans="2:10" ht="18" x14ac:dyDescent="0.35">
      <c r="C6">
        <v>30</v>
      </c>
      <c r="D6" s="9">
        <f>Human!M44</f>
        <v>3.0852779520458336E-2</v>
      </c>
      <c r="E6" s="9">
        <f>Human!AA44</f>
        <v>3.7737298816299933E-2</v>
      </c>
      <c r="F6" s="26">
        <f>AVERAGE(D6:E6)</f>
        <v>3.4295039168379136E-2</v>
      </c>
      <c r="H6" s="9">
        <f>I6*0.5/8</f>
        <v>2.9717142417416412E-2</v>
      </c>
      <c r="I6" s="9">
        <f>$F$23/F6*6.6</f>
        <v>0.4754742786786626</v>
      </c>
      <c r="J6" t="s">
        <v>114</v>
      </c>
    </row>
    <row r="7" spans="2:10" x14ac:dyDescent="0.25">
      <c r="C7">
        <v>50</v>
      </c>
      <c r="D7" s="10">
        <f>Human!F44</f>
        <v>7.6154898805424623E-3</v>
      </c>
      <c r="E7" s="9">
        <f>Human!T44</f>
        <v>1.0020153444151329E-2</v>
      </c>
      <c r="F7" s="26">
        <f>AVERAGE(D7:E7)</f>
        <v>8.8178216623468961E-3</v>
      </c>
      <c r="H7" s="9">
        <f>I7*0.5/8</f>
        <v>0.11557849571050932</v>
      </c>
      <c r="I7" s="9">
        <f>$F$23/F7*6.6</f>
        <v>1.8492559313681491</v>
      </c>
    </row>
    <row r="8" spans="2:10" x14ac:dyDescent="0.25">
      <c r="C8">
        <v>60</v>
      </c>
      <c r="D8" s="10">
        <f>Human!F90</f>
        <v>8.5592246417625049E-3</v>
      </c>
      <c r="E8" s="9">
        <f>Human!T90</f>
        <v>1.1199037368176035E-2</v>
      </c>
      <c r="F8" s="26">
        <f>AVERAGE(D8:E8)</f>
        <v>9.8791310049692709E-3</v>
      </c>
      <c r="H8" s="9">
        <f>I8*0.5/8</f>
        <v>0.10316196461662033</v>
      </c>
      <c r="I8" s="9">
        <f>$F$23/F8*6.6</f>
        <v>1.6505914338659253</v>
      </c>
    </row>
    <row r="9" spans="2:10" x14ac:dyDescent="0.25">
      <c r="D9" s="10"/>
      <c r="E9" s="9"/>
      <c r="F9" s="26"/>
    </row>
    <row r="10" spans="2:10" x14ac:dyDescent="0.25">
      <c r="D10" s="10"/>
      <c r="E10" s="9"/>
      <c r="F10" s="26"/>
    </row>
    <row r="11" spans="2:10" ht="16.5" x14ac:dyDescent="0.25">
      <c r="C11" s="21" t="s">
        <v>110</v>
      </c>
    </row>
    <row r="12" spans="2:10" x14ac:dyDescent="0.25">
      <c r="B12" t="s">
        <v>112</v>
      </c>
      <c r="C12" t="s">
        <v>113</v>
      </c>
      <c r="D12" t="s">
        <v>72</v>
      </c>
      <c r="E12" t="s">
        <v>101</v>
      </c>
      <c r="F12" t="s">
        <v>102</v>
      </c>
      <c r="G12" t="s">
        <v>103</v>
      </c>
    </row>
    <row r="13" spans="2:10" x14ac:dyDescent="0.25">
      <c r="B13" s="9">
        <f>I4</f>
        <v>0.13627222322058652</v>
      </c>
      <c r="C13" s="4">
        <f t="shared" ref="C13:C14" si="2">B13*0.5/8</f>
        <v>8.5170139512866574E-3</v>
      </c>
      <c r="D13">
        <v>5</v>
      </c>
      <c r="E13" s="10">
        <f t="shared" ref="E13:F13" si="3">D4/6.6*$B13</f>
        <v>2.4984848594894675E-3</v>
      </c>
      <c r="F13" s="10">
        <f t="shared" si="3"/>
        <v>2.4428512044019123E-3</v>
      </c>
      <c r="G13" s="26">
        <f t="shared" ref="G13:G14" si="4">AVERAGE(E13:F13)</f>
        <v>2.4706680319456897E-3</v>
      </c>
    </row>
    <row r="14" spans="2:10" x14ac:dyDescent="0.25">
      <c r="B14" s="9">
        <f t="shared" ref="B14:B17" si="5">I5</f>
        <v>0.20444481701252928</v>
      </c>
      <c r="C14" s="4">
        <f t="shared" si="2"/>
        <v>1.277780106328308E-2</v>
      </c>
      <c r="D14">
        <v>10</v>
      </c>
      <c r="E14" s="10">
        <f t="shared" ref="E14:F14" si="6">D5/6.6*$B14</f>
        <v>2.4974062703044119E-3</v>
      </c>
      <c r="F14" s="10">
        <f t="shared" si="6"/>
        <v>2.4439297935869675E-3</v>
      </c>
      <c r="G14" s="26">
        <f t="shared" si="4"/>
        <v>2.4706680319456897E-3</v>
      </c>
    </row>
    <row r="15" spans="2:10" x14ac:dyDescent="0.25">
      <c r="B15" s="9">
        <f t="shared" si="5"/>
        <v>0.4754742786786626</v>
      </c>
      <c r="C15" s="4">
        <f>B15*0.5/8</f>
        <v>2.9717142417416412E-2</v>
      </c>
      <c r="D15">
        <v>30</v>
      </c>
      <c r="E15" s="10">
        <f>D6/6.6*$B15</f>
        <v>2.2226822860184456E-3</v>
      </c>
      <c r="F15" s="10">
        <f t="shared" ref="F15" si="7">E6/6.6*$B15</f>
        <v>2.7186537778729333E-3</v>
      </c>
      <c r="G15" s="26">
        <f>AVERAGE(E15:F15)</f>
        <v>2.4706680319456897E-3</v>
      </c>
    </row>
    <row r="16" spans="2:10" x14ac:dyDescent="0.25">
      <c r="B16" s="9">
        <f t="shared" si="5"/>
        <v>1.8492559313681491</v>
      </c>
      <c r="C16" s="4">
        <f t="shared" ref="C16:C17" si="8">B16*0.5/8</f>
        <v>0.11557849571050932</v>
      </c>
      <c r="D16">
        <v>50</v>
      </c>
      <c r="E16" s="10">
        <f>D7/6.6*$B16</f>
        <v>2.1337863381617069E-3</v>
      </c>
      <c r="F16" s="10">
        <f>E7/6.6*$B16</f>
        <v>2.8075497257296716E-3</v>
      </c>
      <c r="G16" s="26">
        <f t="shared" ref="G16:G17" si="9">AVERAGE(E16:F16)</f>
        <v>2.4706680319456892E-3</v>
      </c>
    </row>
    <row r="17" spans="2:12" x14ac:dyDescent="0.25">
      <c r="B17" s="9">
        <f t="shared" si="5"/>
        <v>1.6505914338659253</v>
      </c>
      <c r="C17" s="4">
        <f t="shared" si="8"/>
        <v>0.10316196461662033</v>
      </c>
      <c r="D17">
        <v>60</v>
      </c>
      <c r="E17" s="10">
        <f>D8/6.6*$B17</f>
        <v>2.1405731627617175E-3</v>
      </c>
      <c r="F17" s="10">
        <f>E8/6.6*$B17</f>
        <v>2.800762901129661E-3</v>
      </c>
      <c r="G17" s="26">
        <f t="shared" si="9"/>
        <v>2.4706680319456892E-3</v>
      </c>
    </row>
    <row r="18" spans="2:12" x14ac:dyDescent="0.25">
      <c r="B18" t="s">
        <v>122</v>
      </c>
      <c r="E18" s="10"/>
      <c r="F18" s="10"/>
      <c r="G18" s="26"/>
    </row>
    <row r="19" spans="2:12" x14ac:dyDescent="0.25">
      <c r="D19" s="10"/>
      <c r="E19" s="9"/>
      <c r="F19" s="26"/>
    </row>
    <row r="21" spans="2:12" x14ac:dyDescent="0.25">
      <c r="C21" s="21" t="s">
        <v>106</v>
      </c>
    </row>
    <row r="22" spans="2:12" x14ac:dyDescent="0.25">
      <c r="C22" t="s">
        <v>82</v>
      </c>
      <c r="D22" t="s">
        <v>101</v>
      </c>
      <c r="E22" t="s">
        <v>102</v>
      </c>
      <c r="F22" t="s">
        <v>103</v>
      </c>
    </row>
    <row r="23" spans="2:12" x14ac:dyDescent="0.25">
      <c r="C23">
        <v>2.2000000000000002</v>
      </c>
      <c r="D23" s="10">
        <f>'M SD 2ug'!G53</f>
        <v>2.6955516434486286E-3</v>
      </c>
      <c r="E23" s="10">
        <f>'F SD 2ug'!G53</f>
        <v>2.2457844204427507E-3</v>
      </c>
      <c r="F23" s="26">
        <f>AVERAGE(D23:E23)</f>
        <v>2.4706680319456897E-3</v>
      </c>
      <c r="G23" t="s">
        <v>107</v>
      </c>
    </row>
    <row r="24" spans="2:12" x14ac:dyDescent="0.25">
      <c r="B24" s="1" t="s">
        <v>105</v>
      </c>
      <c r="C24">
        <v>53.5</v>
      </c>
      <c r="D24" s="10">
        <f>'M SD 15&amp;50ug'!G64</f>
        <v>8.29064082068518E-2</v>
      </c>
      <c r="E24" s="10">
        <f>'F SD 15&amp;50ug'!G74</f>
        <v>7.2061543734317252E-2</v>
      </c>
      <c r="F24" s="26">
        <f>AVERAGE(D24:E24)</f>
        <v>7.7483975970584526E-2</v>
      </c>
      <c r="G24" t="s">
        <v>108</v>
      </c>
      <c r="L24" t="s">
        <v>111</v>
      </c>
    </row>
    <row r="25" spans="2:12" x14ac:dyDescent="0.25">
      <c r="B25">
        <v>30</v>
      </c>
      <c r="C25" s="4">
        <v>23.682961254743624</v>
      </c>
      <c r="D25" s="10">
        <v>3.6700359875380006E-2</v>
      </c>
      <c r="E25" s="10">
        <v>3.1899640153585956E-2</v>
      </c>
      <c r="F25" s="26">
        <v>3.4300000014482981E-2</v>
      </c>
      <c r="G25" t="s">
        <v>108</v>
      </c>
      <c r="K25">
        <f>F6/F$24*C$24</f>
        <v>23.679535962439882</v>
      </c>
    </row>
    <row r="26" spans="2:12" x14ac:dyDescent="0.25">
      <c r="B26">
        <v>50</v>
      </c>
      <c r="C26" s="4">
        <v>6.0898806371156784</v>
      </c>
      <c r="D26" s="10">
        <v>9.4371986921815924E-3</v>
      </c>
      <c r="E26" s="10">
        <v>8.2027327078183793E-3</v>
      </c>
      <c r="F26" s="26">
        <v>8.8199656999999859E-3</v>
      </c>
      <c r="G26" t="s">
        <v>108</v>
      </c>
      <c r="K26">
        <f>F7/F$24*C$24</f>
        <v>6.0884002534233934</v>
      </c>
    </row>
    <row r="27" spans="2:12" x14ac:dyDescent="0.25">
      <c r="B27">
        <v>60</v>
      </c>
      <c r="C27" s="4">
        <v>6.8218036729146618</v>
      </c>
      <c r="D27" s="10">
        <v>1.0571425046984372E-2</v>
      </c>
      <c r="E27" s="10">
        <v>9.1885925929470272E-3</v>
      </c>
      <c r="F27" s="26">
        <v>9.8800088199656987E-3</v>
      </c>
      <c r="G27" t="s">
        <v>108</v>
      </c>
      <c r="K27">
        <f>F8/F$24*C$24</f>
        <v>6.8211975720825775</v>
      </c>
    </row>
    <row r="28" spans="2:12" x14ac:dyDescent="0.25">
      <c r="B28">
        <v>50</v>
      </c>
      <c r="C28" s="4">
        <v>7.8537541846377001</v>
      </c>
      <c r="D28">
        <v>9.6228181816553141E-3</v>
      </c>
      <c r="E28">
        <v>8.0171994499301825E-3</v>
      </c>
      <c r="F28">
        <v>8.8200088157927483E-3</v>
      </c>
      <c r="G28" t="s">
        <v>107</v>
      </c>
      <c r="K28">
        <f>F7/F23*2.2</f>
        <v>7.8518066394723194</v>
      </c>
    </row>
    <row r="29" spans="2:12" x14ac:dyDescent="0.25">
      <c r="B29">
        <v>60</v>
      </c>
      <c r="C29" s="4">
        <v>8.7976284644367784</v>
      </c>
      <c r="D29">
        <v>1.0779300848074085E-2</v>
      </c>
      <c r="E29">
        <v>8.9807167919435434E-3</v>
      </c>
      <c r="F29">
        <v>9.8800088200088135E-3</v>
      </c>
      <c r="G29" t="s">
        <v>107</v>
      </c>
      <c r="K29">
        <f>F8/F23*2.2</f>
        <v>8.7968468162905982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35077-0475-4133-B763-39F3CD26B624}">
  <dimension ref="A1:AD141"/>
  <sheetViews>
    <sheetView zoomScale="120" zoomScaleNormal="120" workbookViewId="0">
      <selection activeCell="E1" sqref="E1"/>
    </sheetView>
  </sheetViews>
  <sheetFormatPr defaultRowHeight="15" x14ac:dyDescent="0.25"/>
  <cols>
    <col min="1" max="1" width="11.42578125" customWidth="1"/>
    <col min="3" max="3" width="9.140625" bestFit="1" customWidth="1"/>
  </cols>
  <sheetData>
    <row r="1" spans="1:27" x14ac:dyDescent="0.25">
      <c r="A1" t="s">
        <v>64</v>
      </c>
      <c r="E1" t="s">
        <v>137</v>
      </c>
    </row>
    <row r="3" spans="1:27" ht="16.5" x14ac:dyDescent="0.25">
      <c r="A3" t="s">
        <v>65</v>
      </c>
      <c r="P3" t="s">
        <v>67</v>
      </c>
    </row>
    <row r="4" spans="1:27" x14ac:dyDescent="0.25">
      <c r="A4" s="1" t="s">
        <v>72</v>
      </c>
      <c r="C4" t="s">
        <v>68</v>
      </c>
      <c r="D4" t="s">
        <v>70</v>
      </c>
      <c r="E4" s="1" t="s">
        <v>40</v>
      </c>
      <c r="F4" s="1" t="s">
        <v>40</v>
      </c>
      <c r="I4" s="1" t="s">
        <v>72</v>
      </c>
      <c r="K4" t="s">
        <v>68</v>
      </c>
      <c r="L4" t="s">
        <v>70</v>
      </c>
      <c r="M4" s="1" t="s">
        <v>40</v>
      </c>
      <c r="P4" s="1" t="s">
        <v>72</v>
      </c>
      <c r="R4" t="s">
        <v>68</v>
      </c>
      <c r="S4" t="s">
        <v>70</v>
      </c>
      <c r="T4" s="1" t="s">
        <v>40</v>
      </c>
      <c r="U4" s="1"/>
      <c r="W4" s="1" t="s">
        <v>72</v>
      </c>
      <c r="Y4" t="s">
        <v>68</v>
      </c>
      <c r="Z4" t="s">
        <v>70</v>
      </c>
      <c r="AA4" s="1" t="s">
        <v>40</v>
      </c>
    </row>
    <row r="5" spans="1:27" ht="16.5" x14ac:dyDescent="0.25">
      <c r="A5" s="1" t="s">
        <v>73</v>
      </c>
      <c r="B5" s="1" t="s">
        <v>74</v>
      </c>
      <c r="C5" t="s">
        <v>71</v>
      </c>
      <c r="D5" t="s">
        <v>69</v>
      </c>
      <c r="E5" s="1" t="s">
        <v>41</v>
      </c>
      <c r="F5" s="1" t="s">
        <v>97</v>
      </c>
      <c r="I5" s="1" t="s">
        <v>73</v>
      </c>
      <c r="J5" s="1" t="s">
        <v>74</v>
      </c>
      <c r="K5" t="s">
        <v>71</v>
      </c>
      <c r="L5" t="s">
        <v>69</v>
      </c>
      <c r="M5" s="1" t="s">
        <v>41</v>
      </c>
      <c r="P5" s="1" t="s">
        <v>73</v>
      </c>
      <c r="Q5" s="1" t="s">
        <v>74</v>
      </c>
      <c r="R5" t="s">
        <v>71</v>
      </c>
      <c r="S5" t="s">
        <v>69</v>
      </c>
      <c r="T5" s="1" t="s">
        <v>41</v>
      </c>
      <c r="U5" s="1"/>
      <c r="W5" s="1" t="s">
        <v>73</v>
      </c>
      <c r="X5" s="1" t="s">
        <v>74</v>
      </c>
      <c r="Y5" t="s">
        <v>71</v>
      </c>
      <c r="Z5" t="s">
        <v>69</v>
      </c>
      <c r="AA5" s="1" t="s">
        <v>41</v>
      </c>
    </row>
    <row r="6" spans="1:27" x14ac:dyDescent="0.25">
      <c r="A6">
        <v>50</v>
      </c>
      <c r="B6" s="1">
        <v>1.6</v>
      </c>
      <c r="C6">
        <v>0.5</v>
      </c>
      <c r="D6">
        <v>6.6</v>
      </c>
      <c r="E6">
        <f>1.25*20*60/1000</f>
        <v>1.5</v>
      </c>
      <c r="F6">
        <f>C6*D6*E6</f>
        <v>4.9499999999999993</v>
      </c>
      <c r="G6">
        <v>0.55031911301396097</v>
      </c>
      <c r="I6">
        <v>30</v>
      </c>
      <c r="J6" s="1">
        <v>1.6</v>
      </c>
      <c r="K6">
        <v>0.5</v>
      </c>
      <c r="L6">
        <v>6.6</v>
      </c>
      <c r="M6">
        <f>1.25*20*60/1000</f>
        <v>1.5</v>
      </c>
      <c r="P6">
        <v>50</v>
      </c>
      <c r="Q6" s="1">
        <v>1.6</v>
      </c>
      <c r="R6">
        <v>0.5</v>
      </c>
      <c r="S6">
        <v>6.6</v>
      </c>
      <c r="T6" s="4">
        <f>0.992*21*60/1000</f>
        <v>1.2499200000000001</v>
      </c>
      <c r="W6">
        <v>30</v>
      </c>
      <c r="X6" s="1">
        <v>1.6</v>
      </c>
      <c r="Y6">
        <v>0.5</v>
      </c>
      <c r="Z6">
        <v>6.6</v>
      </c>
      <c r="AA6" s="4">
        <f>0.992*21*60/1000</f>
        <v>1.2499200000000001</v>
      </c>
    </row>
    <row r="7" spans="1:27" x14ac:dyDescent="0.25">
      <c r="B7" s="1"/>
      <c r="C7">
        <v>7.5</v>
      </c>
      <c r="D7">
        <v>0</v>
      </c>
      <c r="E7" s="1">
        <f>0.5*12*60/1000</f>
        <v>0.36</v>
      </c>
      <c r="F7">
        <f>D7*C7</f>
        <v>0</v>
      </c>
      <c r="I7" s="1"/>
      <c r="P7" s="1"/>
      <c r="Q7" s="1"/>
      <c r="V7" s="1"/>
    </row>
    <row r="8" spans="1:27" x14ac:dyDescent="0.25">
      <c r="A8" s="1"/>
      <c r="B8" s="1" t="s">
        <v>23</v>
      </c>
      <c r="I8" s="1" t="s">
        <v>23</v>
      </c>
      <c r="P8" s="1" t="s">
        <v>23</v>
      </c>
      <c r="W8" s="1" t="s">
        <v>23</v>
      </c>
    </row>
    <row r="9" spans="1:27" x14ac:dyDescent="0.25">
      <c r="A9" s="1"/>
      <c r="B9" s="1" t="s">
        <v>20</v>
      </c>
      <c r="C9" s="1" t="s">
        <v>21</v>
      </c>
      <c r="D9" s="1" t="s">
        <v>22</v>
      </c>
      <c r="E9" s="1"/>
      <c r="I9" s="1" t="s">
        <v>20</v>
      </c>
      <c r="J9" s="1" t="s">
        <v>21</v>
      </c>
      <c r="K9" s="1" t="s">
        <v>22</v>
      </c>
      <c r="P9" s="1" t="s">
        <v>20</v>
      </c>
      <c r="Q9" s="1" t="s">
        <v>21</v>
      </c>
      <c r="R9" s="1" t="s">
        <v>22</v>
      </c>
      <c r="T9" s="1"/>
      <c r="U9" s="1"/>
      <c r="W9" s="1" t="s">
        <v>20</v>
      </c>
      <c r="X9" s="1" t="s">
        <v>21</v>
      </c>
      <c r="Y9" s="1" t="s">
        <v>22</v>
      </c>
    </row>
    <row r="10" spans="1:27" x14ac:dyDescent="0.25">
      <c r="B10" s="9">
        <v>0.44269999999999998</v>
      </c>
      <c r="C10">
        <v>6.7999999999999996E-3</v>
      </c>
      <c r="D10" s="8">
        <v>3.8000000000000002E-5</v>
      </c>
      <c r="E10" s="8"/>
      <c r="I10" s="9">
        <v>0.61060000000000003</v>
      </c>
      <c r="J10">
        <v>2.5899999999999999E-2</v>
      </c>
      <c r="K10" s="8">
        <v>1.1299999999999999E-3</v>
      </c>
      <c r="P10" s="9">
        <v>0.42909999999999998</v>
      </c>
      <c r="Q10">
        <v>7.3000000000000001E-3</v>
      </c>
      <c r="R10" s="8">
        <v>3.8000000000000002E-5</v>
      </c>
      <c r="T10" s="8"/>
      <c r="U10" s="8"/>
      <c r="W10" s="9">
        <v>0.59899999999999998</v>
      </c>
      <c r="X10">
        <v>2.76E-2</v>
      </c>
      <c r="Y10">
        <v>1.1000000000000001E-3</v>
      </c>
    </row>
    <row r="12" spans="1:27" ht="16.5" x14ac:dyDescent="0.25">
      <c r="A12" s="1" t="s">
        <v>32</v>
      </c>
      <c r="B12" s="1" t="s">
        <v>33</v>
      </c>
      <c r="C12" s="1" t="s">
        <v>37</v>
      </c>
      <c r="D12" s="1" t="s">
        <v>34</v>
      </c>
      <c r="E12" s="1" t="s">
        <v>35</v>
      </c>
      <c r="F12" s="1" t="s">
        <v>38</v>
      </c>
      <c r="G12" s="1"/>
      <c r="I12" s="1" t="s">
        <v>33</v>
      </c>
      <c r="J12" s="1" t="s">
        <v>37</v>
      </c>
      <c r="K12" s="1" t="s">
        <v>34</v>
      </c>
      <c r="L12" s="1" t="s">
        <v>35</v>
      </c>
      <c r="M12" s="1" t="s">
        <v>38</v>
      </c>
      <c r="P12" s="1" t="s">
        <v>33</v>
      </c>
      <c r="Q12" s="1" t="s">
        <v>37</v>
      </c>
      <c r="R12" s="1" t="s">
        <v>34</v>
      </c>
      <c r="S12" s="1" t="s">
        <v>35</v>
      </c>
      <c r="T12" s="1" t="s">
        <v>38</v>
      </c>
      <c r="U12" s="1"/>
      <c r="W12" s="1" t="s">
        <v>33</v>
      </c>
      <c r="X12" s="1" t="s">
        <v>37</v>
      </c>
      <c r="Y12" s="1" t="s">
        <v>34</v>
      </c>
      <c r="Z12" s="1" t="s">
        <v>35</v>
      </c>
      <c r="AA12" s="1" t="s">
        <v>38</v>
      </c>
    </row>
    <row r="13" spans="1:27" x14ac:dyDescent="0.25">
      <c r="A13">
        <v>1</v>
      </c>
      <c r="B13" s="8">
        <v>8.5069999999999997E-9</v>
      </c>
      <c r="C13" s="8">
        <v>44.61</v>
      </c>
      <c r="D13" s="8">
        <v>44.61</v>
      </c>
      <c r="E13" s="8">
        <v>0</v>
      </c>
      <c r="F13" s="8">
        <v>1.907E-10</v>
      </c>
      <c r="G13" s="8"/>
      <c r="I13" s="8">
        <v>4.601E-8</v>
      </c>
      <c r="J13" s="8">
        <v>44.61</v>
      </c>
      <c r="K13" s="8">
        <v>44.61</v>
      </c>
      <c r="L13" s="8">
        <v>0</v>
      </c>
      <c r="M13" s="8">
        <v>1.0310000000000001E-9</v>
      </c>
      <c r="P13" s="8">
        <v>9.8210000000000007E-9</v>
      </c>
      <c r="Q13" s="8">
        <v>38.840000000000003</v>
      </c>
      <c r="R13" s="8">
        <v>38.840000000000003</v>
      </c>
      <c r="S13" s="8">
        <v>0</v>
      </c>
      <c r="T13" s="8">
        <v>2.5289999999999997E-10</v>
      </c>
      <c r="U13" s="8"/>
      <c r="V13" s="8"/>
      <c r="W13" s="8">
        <v>5.2390000000000001E-8</v>
      </c>
      <c r="X13" s="8">
        <v>38.840000000000003</v>
      </c>
      <c r="Y13" s="8">
        <v>38.840000000000003</v>
      </c>
      <c r="Z13" s="8">
        <v>0</v>
      </c>
      <c r="AA13" s="8">
        <v>1.349E-9</v>
      </c>
    </row>
    <row r="14" spans="1:27" x14ac:dyDescent="0.25">
      <c r="A14">
        <v>2</v>
      </c>
      <c r="B14" s="8">
        <v>6.156E-3</v>
      </c>
      <c r="C14" s="8">
        <v>30.19</v>
      </c>
      <c r="D14" s="8">
        <v>30.19</v>
      </c>
      <c r="E14" s="8">
        <v>0</v>
      </c>
      <c r="F14" s="8">
        <v>2.039E-4</v>
      </c>
      <c r="G14" s="8"/>
      <c r="I14" s="8">
        <v>1.9300000000000001E-2</v>
      </c>
      <c r="J14" s="8">
        <v>30.19</v>
      </c>
      <c r="K14" s="8">
        <v>30.19</v>
      </c>
      <c r="L14" s="8">
        <v>0</v>
      </c>
      <c r="M14" s="8">
        <v>6.3929999999999998E-4</v>
      </c>
      <c r="P14" s="8">
        <v>6.607E-3</v>
      </c>
      <c r="Q14" s="8">
        <v>26.28</v>
      </c>
      <c r="R14" s="8">
        <v>26.28</v>
      </c>
      <c r="S14" s="8">
        <v>0</v>
      </c>
      <c r="T14" s="8">
        <v>2.5139999999999999E-4</v>
      </c>
      <c r="U14" s="8"/>
      <c r="V14" s="8"/>
      <c r="W14" s="8">
        <v>2.069E-2</v>
      </c>
      <c r="X14" s="8">
        <v>26.28</v>
      </c>
      <c r="Y14" s="8">
        <v>26.28</v>
      </c>
      <c r="Z14" s="8">
        <v>0</v>
      </c>
      <c r="AA14" s="8">
        <v>7.871E-4</v>
      </c>
    </row>
    <row r="15" spans="1:27" x14ac:dyDescent="0.25">
      <c r="A15">
        <v>3</v>
      </c>
      <c r="B15" s="8">
        <v>3.9080000000000001E-4</v>
      </c>
      <c r="C15" s="8">
        <v>17.86</v>
      </c>
      <c r="D15" s="8">
        <v>17.86</v>
      </c>
      <c r="E15" s="8">
        <v>0</v>
      </c>
      <c r="F15" s="8">
        <v>2.1889999999999999E-5</v>
      </c>
      <c r="G15" s="8"/>
      <c r="I15" s="8">
        <v>1.5499999999999999E-3</v>
      </c>
      <c r="J15" s="8">
        <v>17.86</v>
      </c>
      <c r="K15" s="8">
        <v>17.86</v>
      </c>
      <c r="L15" s="8">
        <v>0</v>
      </c>
      <c r="M15" s="8">
        <v>8.6819999999999999E-5</v>
      </c>
      <c r="P15" s="8">
        <v>4.26E-4</v>
      </c>
      <c r="Q15" s="8">
        <v>15.55</v>
      </c>
      <c r="R15" s="8">
        <v>15.55</v>
      </c>
      <c r="S15" s="8">
        <v>0</v>
      </c>
      <c r="T15" s="8">
        <v>2.7399999999999999E-5</v>
      </c>
      <c r="U15" s="8"/>
      <c r="V15" s="8"/>
      <c r="W15" s="8">
        <v>1.6280000000000001E-3</v>
      </c>
      <c r="X15" s="8">
        <v>15.55</v>
      </c>
      <c r="Y15" s="8">
        <v>15.55</v>
      </c>
      <c r="Z15" s="8">
        <v>0</v>
      </c>
      <c r="AA15" s="8">
        <v>1.047E-4</v>
      </c>
    </row>
    <row r="16" spans="1:27" x14ac:dyDescent="0.25">
      <c r="A16">
        <v>4</v>
      </c>
      <c r="B16" s="8">
        <v>9.3499999999999996E-5</v>
      </c>
      <c r="C16" s="8">
        <v>14.17</v>
      </c>
      <c r="D16" s="8">
        <v>14.17</v>
      </c>
      <c r="E16" s="8">
        <v>0</v>
      </c>
      <c r="F16" s="8">
        <v>6.5989999999999998E-6</v>
      </c>
      <c r="G16" s="8"/>
      <c r="I16" s="8">
        <v>1.108E-3</v>
      </c>
      <c r="J16" s="8">
        <v>14.17</v>
      </c>
      <c r="K16" s="8">
        <v>14.17</v>
      </c>
      <c r="L16" s="8">
        <v>0</v>
      </c>
      <c r="M16" s="8">
        <v>7.8200000000000003E-5</v>
      </c>
      <c r="P16" s="8">
        <v>1.015E-4</v>
      </c>
      <c r="Q16" s="8">
        <v>12.34</v>
      </c>
      <c r="R16" s="8">
        <v>12.34</v>
      </c>
      <c r="S16" s="8">
        <v>0</v>
      </c>
      <c r="T16" s="8">
        <v>8.225E-6</v>
      </c>
      <c r="U16" s="8"/>
      <c r="V16" s="8"/>
      <c r="W16" s="8">
        <v>1.157E-3</v>
      </c>
      <c r="X16" s="8">
        <v>12.34</v>
      </c>
      <c r="Y16" s="8">
        <v>12.34</v>
      </c>
      <c r="Z16" s="8">
        <v>0</v>
      </c>
      <c r="AA16" s="8">
        <v>9.3770000000000005E-5</v>
      </c>
    </row>
    <row r="17" spans="1:27" x14ac:dyDescent="0.25">
      <c r="A17">
        <v>5</v>
      </c>
      <c r="B17" s="8">
        <v>5.9670000000000003E-5</v>
      </c>
      <c r="C17" s="8">
        <v>23</v>
      </c>
      <c r="D17" s="8">
        <v>23</v>
      </c>
      <c r="E17" s="8">
        <v>0</v>
      </c>
      <c r="F17" s="8">
        <v>2.5940000000000001E-6</v>
      </c>
      <c r="G17" s="8"/>
      <c r="I17" s="8">
        <v>1.0300000000000001E-3</v>
      </c>
      <c r="J17" s="8">
        <v>23</v>
      </c>
      <c r="K17" s="8">
        <v>23</v>
      </c>
      <c r="L17" s="8">
        <v>0</v>
      </c>
      <c r="M17" s="8">
        <v>4.4759999999999998E-5</v>
      </c>
      <c r="P17" s="8">
        <v>6.3800000000000006E-5</v>
      </c>
      <c r="Q17" s="8">
        <v>20.03</v>
      </c>
      <c r="R17" s="8">
        <v>20.03</v>
      </c>
      <c r="S17" s="8">
        <v>0</v>
      </c>
      <c r="T17" s="8">
        <v>3.1860000000000001E-6</v>
      </c>
      <c r="U17" s="8"/>
      <c r="V17" s="8"/>
      <c r="W17" s="8">
        <v>1.07E-3</v>
      </c>
      <c r="X17" s="8">
        <v>20.03</v>
      </c>
      <c r="Y17" s="8">
        <v>20.03</v>
      </c>
      <c r="Z17" s="8">
        <v>0</v>
      </c>
      <c r="AA17" s="8">
        <v>5.3409999999999999E-5</v>
      </c>
    </row>
    <row r="18" spans="1:27" x14ac:dyDescent="0.25">
      <c r="A18">
        <v>6</v>
      </c>
      <c r="B18" s="8">
        <v>3.286E-5</v>
      </c>
      <c r="C18" s="8">
        <v>41.17</v>
      </c>
      <c r="D18" s="8">
        <v>41.17</v>
      </c>
      <c r="E18" s="8">
        <v>0</v>
      </c>
      <c r="F18" s="8">
        <v>7.9810000000000003E-7</v>
      </c>
      <c r="G18" s="8"/>
      <c r="I18" s="8">
        <v>6.6200000000000005E-4</v>
      </c>
      <c r="J18" s="8">
        <v>41.17</v>
      </c>
      <c r="K18" s="8">
        <v>41.17</v>
      </c>
      <c r="L18" s="8">
        <v>0</v>
      </c>
      <c r="M18" s="8">
        <v>1.6079999999999999E-5</v>
      </c>
      <c r="P18" s="8">
        <v>3.4919999999999998E-5</v>
      </c>
      <c r="Q18" s="8">
        <v>35.85</v>
      </c>
      <c r="R18" s="8">
        <v>35.85</v>
      </c>
      <c r="S18" s="8">
        <v>0</v>
      </c>
      <c r="T18" s="8">
        <v>9.7399999999999991E-7</v>
      </c>
      <c r="U18" s="8"/>
      <c r="V18" s="8"/>
      <c r="W18" s="8">
        <v>6.8749999999999996E-4</v>
      </c>
      <c r="X18" s="8">
        <v>35.85</v>
      </c>
      <c r="Y18" s="8">
        <v>35.85</v>
      </c>
      <c r="Z18" s="8">
        <v>0</v>
      </c>
      <c r="AA18" s="8">
        <v>1.9179999999999999E-5</v>
      </c>
    </row>
    <row r="19" spans="1:27" x14ac:dyDescent="0.25">
      <c r="A19">
        <v>7</v>
      </c>
      <c r="B19" s="8">
        <v>1.5099999999999999E-5</v>
      </c>
      <c r="C19" s="8">
        <v>54.99</v>
      </c>
      <c r="D19" s="8">
        <v>54.99</v>
      </c>
      <c r="E19" s="8">
        <v>0</v>
      </c>
      <c r="F19" s="8">
        <v>2.7449999999999998E-7</v>
      </c>
      <c r="G19" s="8"/>
      <c r="I19" s="8">
        <v>3.145E-4</v>
      </c>
      <c r="J19" s="8">
        <v>54.99</v>
      </c>
      <c r="K19" s="8">
        <v>54.99</v>
      </c>
      <c r="L19" s="8">
        <v>0</v>
      </c>
      <c r="M19" s="8">
        <v>5.7200000000000003E-6</v>
      </c>
      <c r="P19" s="8">
        <v>1.6120000000000002E-5</v>
      </c>
      <c r="Q19" s="8">
        <v>47.88</v>
      </c>
      <c r="R19" s="8">
        <v>47.88</v>
      </c>
      <c r="S19" s="8">
        <v>0</v>
      </c>
      <c r="T19" s="8">
        <v>3.3669999999999999E-7</v>
      </c>
      <c r="U19" s="8"/>
      <c r="V19" s="8"/>
      <c r="W19" s="8">
        <v>3.2830000000000001E-4</v>
      </c>
      <c r="X19" s="8">
        <v>47.88</v>
      </c>
      <c r="Y19" s="8">
        <v>47.88</v>
      </c>
      <c r="Z19" s="8">
        <v>0</v>
      </c>
      <c r="AA19" s="8">
        <v>6.8569999999999997E-6</v>
      </c>
    </row>
    <row r="20" spans="1:27" x14ac:dyDescent="0.25">
      <c r="A20">
        <v>8</v>
      </c>
      <c r="B20" s="8">
        <v>1.6160000000000001E-5</v>
      </c>
      <c r="C20" s="8">
        <v>101.9</v>
      </c>
      <c r="D20" s="8">
        <v>101.9</v>
      </c>
      <c r="E20" s="8">
        <v>0</v>
      </c>
      <c r="F20" s="8">
        <v>1.585E-7</v>
      </c>
      <c r="G20" s="8"/>
      <c r="I20" s="8">
        <v>3.5500000000000001E-4</v>
      </c>
      <c r="J20" s="8">
        <v>101.9</v>
      </c>
      <c r="K20" s="8">
        <v>101.9</v>
      </c>
      <c r="L20" s="8">
        <v>0</v>
      </c>
      <c r="M20" s="8">
        <v>3.4819999999999999E-6</v>
      </c>
      <c r="P20" s="8">
        <v>1.7110000000000001E-5</v>
      </c>
      <c r="Q20" s="8">
        <v>88.75</v>
      </c>
      <c r="R20" s="8">
        <v>88.75</v>
      </c>
      <c r="S20" s="8">
        <v>0</v>
      </c>
      <c r="T20" s="8">
        <v>1.9280000000000001E-7</v>
      </c>
      <c r="U20" s="8"/>
      <c r="V20" s="8"/>
      <c r="W20" s="8">
        <v>3.6949999999999998E-4</v>
      </c>
      <c r="X20" s="8">
        <v>88.75</v>
      </c>
      <c r="Y20" s="8">
        <v>88.75</v>
      </c>
      <c r="Z20" s="8">
        <v>0</v>
      </c>
      <c r="AA20" s="8">
        <v>4.1640000000000003E-6</v>
      </c>
    </row>
    <row r="21" spans="1:27" x14ac:dyDescent="0.25">
      <c r="A21">
        <v>9</v>
      </c>
      <c r="B21" s="8">
        <v>1.1209999999999999E-5</v>
      </c>
      <c r="C21" s="8">
        <v>158.6</v>
      </c>
      <c r="D21" s="8">
        <v>158.6</v>
      </c>
      <c r="E21" s="8">
        <v>0</v>
      </c>
      <c r="F21" s="8">
        <v>7.0669999999999997E-8</v>
      </c>
      <c r="G21" s="8"/>
      <c r="I21" s="8">
        <v>2.519E-4</v>
      </c>
      <c r="J21" s="8">
        <v>158.6</v>
      </c>
      <c r="K21" s="8">
        <v>158.6</v>
      </c>
      <c r="L21" s="8">
        <v>0</v>
      </c>
      <c r="M21" s="8">
        <v>1.5880000000000001E-6</v>
      </c>
      <c r="P21" s="8">
        <v>1.19E-5</v>
      </c>
      <c r="Q21" s="8">
        <v>138.1</v>
      </c>
      <c r="R21" s="8">
        <v>138.1</v>
      </c>
      <c r="S21" s="8">
        <v>0</v>
      </c>
      <c r="T21" s="8">
        <v>8.6179999999999995E-8</v>
      </c>
      <c r="U21" s="8"/>
      <c r="V21" s="8"/>
      <c r="W21" s="8">
        <v>2.6350000000000001E-4</v>
      </c>
      <c r="X21" s="8">
        <v>138.1</v>
      </c>
      <c r="Y21" s="8">
        <v>138.1</v>
      </c>
      <c r="Z21" s="8">
        <v>0</v>
      </c>
      <c r="AA21" s="8">
        <v>1.9080000000000002E-6</v>
      </c>
    </row>
    <row r="22" spans="1:27" x14ac:dyDescent="0.25">
      <c r="A22">
        <v>10</v>
      </c>
      <c r="B22" s="8">
        <v>5.9240000000000004E-6</v>
      </c>
      <c r="C22" s="8">
        <v>194.8</v>
      </c>
      <c r="D22" s="8">
        <v>194.8</v>
      </c>
      <c r="E22" s="8">
        <v>0</v>
      </c>
      <c r="F22" s="8">
        <v>3.0409999999999999E-8</v>
      </c>
      <c r="G22" s="8"/>
      <c r="I22" s="8">
        <v>1.3770000000000001E-4</v>
      </c>
      <c r="J22" s="8">
        <v>194.8</v>
      </c>
      <c r="K22" s="8">
        <v>194.8</v>
      </c>
      <c r="L22" s="8">
        <v>0</v>
      </c>
      <c r="M22" s="8">
        <v>7.0679999999999995E-7</v>
      </c>
      <c r="P22" s="8">
        <v>6.3210000000000001E-6</v>
      </c>
      <c r="Q22" s="8">
        <v>169.6</v>
      </c>
      <c r="R22" s="8">
        <v>169.6</v>
      </c>
      <c r="S22" s="8">
        <v>0</v>
      </c>
      <c r="T22" s="8">
        <v>3.7270000000000002E-8</v>
      </c>
      <c r="U22" s="8"/>
      <c r="V22" s="8"/>
      <c r="W22" s="8">
        <v>1.45E-4</v>
      </c>
      <c r="X22" s="8">
        <v>169.6</v>
      </c>
      <c r="Y22" s="8">
        <v>169.6</v>
      </c>
      <c r="Z22" s="8">
        <v>0</v>
      </c>
      <c r="AA22" s="8">
        <v>8.5499999999999997E-7</v>
      </c>
    </row>
    <row r="23" spans="1:27" x14ac:dyDescent="0.25">
      <c r="A23">
        <v>11</v>
      </c>
      <c r="B23" s="8">
        <v>6.5899999999999996E-6</v>
      </c>
      <c r="C23" s="8">
        <v>250.2</v>
      </c>
      <c r="D23" s="8">
        <v>250.2</v>
      </c>
      <c r="E23" s="8">
        <v>0</v>
      </c>
      <c r="F23" s="8">
        <v>2.634E-8</v>
      </c>
      <c r="G23" s="8"/>
      <c r="I23" s="8">
        <v>1.55E-4</v>
      </c>
      <c r="J23" s="8">
        <v>250.2</v>
      </c>
      <c r="K23" s="8">
        <v>250.2</v>
      </c>
      <c r="L23" s="8">
        <v>0</v>
      </c>
      <c r="M23" s="8">
        <v>6.1959999999999996E-7</v>
      </c>
      <c r="P23" s="8">
        <v>7.0079999999999996E-6</v>
      </c>
      <c r="Q23" s="8">
        <v>217.8</v>
      </c>
      <c r="R23" s="8">
        <v>217.8</v>
      </c>
      <c r="S23" s="8">
        <v>0</v>
      </c>
      <c r="T23" s="8">
        <v>3.2170000000000003E-8</v>
      </c>
      <c r="U23" s="8"/>
      <c r="V23" s="8"/>
      <c r="W23" s="8">
        <v>1.63E-4</v>
      </c>
      <c r="X23" s="8">
        <v>217.8</v>
      </c>
      <c r="Y23" s="8">
        <v>217.8</v>
      </c>
      <c r="Z23" s="8">
        <v>0</v>
      </c>
      <c r="AA23" s="8">
        <v>7.484E-7</v>
      </c>
    </row>
    <row r="24" spans="1:27" x14ac:dyDescent="0.25">
      <c r="A24">
        <v>12</v>
      </c>
      <c r="B24" s="8">
        <v>6.7780000000000002E-6</v>
      </c>
      <c r="C24" s="8">
        <v>316.2</v>
      </c>
      <c r="D24" s="8">
        <v>316.2</v>
      </c>
      <c r="E24" s="8">
        <v>0</v>
      </c>
      <c r="F24" s="8">
        <v>2.1430000000000001E-8</v>
      </c>
      <c r="G24" s="8"/>
      <c r="I24" s="8">
        <v>1.618E-4</v>
      </c>
      <c r="J24" s="8">
        <v>316.2</v>
      </c>
      <c r="K24" s="8">
        <v>316.2</v>
      </c>
      <c r="L24" s="8">
        <v>0</v>
      </c>
      <c r="M24" s="8">
        <v>5.1170000000000001E-7</v>
      </c>
      <c r="P24" s="8">
        <v>7.1799999999999999E-6</v>
      </c>
      <c r="Q24" s="8">
        <v>275.3</v>
      </c>
      <c r="R24" s="8">
        <v>275.3</v>
      </c>
      <c r="S24" s="8">
        <v>0</v>
      </c>
      <c r="T24" s="8">
        <v>2.6079999999999999E-8</v>
      </c>
      <c r="U24" s="8"/>
      <c r="V24" s="8"/>
      <c r="W24" s="8">
        <v>1.7000000000000001E-4</v>
      </c>
      <c r="X24" s="8">
        <v>275.3</v>
      </c>
      <c r="Y24" s="8">
        <v>275.3</v>
      </c>
      <c r="Z24" s="8">
        <v>0</v>
      </c>
      <c r="AA24" s="8">
        <v>6.1740000000000001E-7</v>
      </c>
    </row>
    <row r="25" spans="1:27" x14ac:dyDescent="0.25">
      <c r="A25">
        <v>13</v>
      </c>
      <c r="B25" s="8">
        <v>6.5470000000000002E-6</v>
      </c>
      <c r="C25" s="8">
        <v>385.1</v>
      </c>
      <c r="D25" s="8">
        <v>385.1</v>
      </c>
      <c r="E25" s="8">
        <v>0</v>
      </c>
      <c r="F25" s="8">
        <v>1.7E-8</v>
      </c>
      <c r="G25" s="8"/>
      <c r="I25" s="8">
        <v>1.584E-4</v>
      </c>
      <c r="J25" s="8">
        <v>385.1</v>
      </c>
      <c r="K25" s="8">
        <v>385.1</v>
      </c>
      <c r="L25" s="8">
        <v>0</v>
      </c>
      <c r="M25" s="8">
        <v>4.1139999999999999E-7</v>
      </c>
      <c r="P25" s="8">
        <v>6.9160000000000004E-6</v>
      </c>
      <c r="Q25" s="8">
        <v>335.3</v>
      </c>
      <c r="R25" s="8">
        <v>335.3</v>
      </c>
      <c r="S25" s="8">
        <v>0</v>
      </c>
      <c r="T25" s="8">
        <v>2.063E-8</v>
      </c>
      <c r="U25" s="8"/>
      <c r="V25" s="8"/>
      <c r="W25" s="8">
        <v>1.663E-4</v>
      </c>
      <c r="X25" s="8">
        <v>335.3</v>
      </c>
      <c r="Y25" s="8">
        <v>335.3</v>
      </c>
      <c r="Z25" s="8">
        <v>0</v>
      </c>
      <c r="AA25" s="8">
        <v>4.9599999999999999E-7</v>
      </c>
    </row>
    <row r="26" spans="1:27" x14ac:dyDescent="0.25">
      <c r="A26">
        <v>14</v>
      </c>
      <c r="B26" s="8">
        <v>7.6210000000000004E-6</v>
      </c>
      <c r="C26" s="8">
        <v>460</v>
      </c>
      <c r="D26" s="8">
        <v>460</v>
      </c>
      <c r="E26" s="8">
        <v>0</v>
      </c>
      <c r="F26" s="8">
        <v>1.6569999999999999E-8</v>
      </c>
      <c r="G26" s="8"/>
      <c r="I26" s="8">
        <v>1.8679999999999999E-4</v>
      </c>
      <c r="J26" s="8">
        <v>460</v>
      </c>
      <c r="K26" s="8">
        <v>460</v>
      </c>
      <c r="L26" s="8">
        <v>0</v>
      </c>
      <c r="M26" s="8">
        <v>4.0610000000000002E-7</v>
      </c>
      <c r="P26" s="8">
        <v>8.0239999999999997E-6</v>
      </c>
      <c r="Q26" s="8">
        <v>400.5</v>
      </c>
      <c r="R26" s="8">
        <v>400.5</v>
      </c>
      <c r="S26" s="8">
        <v>0</v>
      </c>
      <c r="T26" s="8">
        <v>2.0039999999999999E-8</v>
      </c>
      <c r="U26" s="8"/>
      <c r="V26" s="8"/>
      <c r="W26" s="8">
        <v>1.9570000000000001E-4</v>
      </c>
      <c r="X26" s="8">
        <v>400.5</v>
      </c>
      <c r="Y26" s="8">
        <v>400.5</v>
      </c>
      <c r="Z26" s="8">
        <v>0</v>
      </c>
      <c r="AA26" s="8">
        <v>4.8869999999999998E-7</v>
      </c>
    </row>
    <row r="27" spans="1:27" x14ac:dyDescent="0.25">
      <c r="A27">
        <v>15</v>
      </c>
      <c r="B27" s="8">
        <v>7.3529999999999997E-6</v>
      </c>
      <c r="C27" s="8">
        <v>562.70000000000005</v>
      </c>
      <c r="D27" s="8">
        <v>562.70000000000005</v>
      </c>
      <c r="E27" s="8">
        <v>0</v>
      </c>
      <c r="F27" s="8">
        <v>1.3070000000000001E-8</v>
      </c>
      <c r="G27" s="8"/>
      <c r="I27" s="8">
        <v>1.8259999999999999E-4</v>
      </c>
      <c r="J27" s="8">
        <v>562.70000000000005</v>
      </c>
      <c r="K27" s="8">
        <v>562.70000000000005</v>
      </c>
      <c r="L27" s="8">
        <v>0</v>
      </c>
      <c r="M27" s="8">
        <v>3.2449999999999997E-7</v>
      </c>
      <c r="P27" s="8">
        <v>7.7179999999999996E-6</v>
      </c>
      <c r="Q27" s="8">
        <v>489.9</v>
      </c>
      <c r="R27" s="8">
        <v>489.9</v>
      </c>
      <c r="S27" s="8">
        <v>0</v>
      </c>
      <c r="T27" s="8">
        <v>1.5749999999999999E-8</v>
      </c>
      <c r="U27" s="8"/>
      <c r="V27" s="8"/>
      <c r="W27" s="8">
        <v>1.9100000000000001E-4</v>
      </c>
      <c r="X27" s="8">
        <v>489.9</v>
      </c>
      <c r="Y27" s="8">
        <v>489.9</v>
      </c>
      <c r="Z27" s="8">
        <v>0</v>
      </c>
      <c r="AA27" s="8">
        <v>3.8980000000000001E-7</v>
      </c>
    </row>
    <row r="28" spans="1:27" x14ac:dyDescent="0.25">
      <c r="A28">
        <v>16</v>
      </c>
      <c r="B28" s="8">
        <v>7.7130000000000005E-6</v>
      </c>
      <c r="C28" s="8">
        <v>733</v>
      </c>
      <c r="D28" s="8">
        <v>733</v>
      </c>
      <c r="E28" s="8">
        <v>0</v>
      </c>
      <c r="F28" s="8">
        <v>1.0519999999999999E-8</v>
      </c>
      <c r="G28" s="8"/>
      <c r="I28" s="8">
        <v>1.939E-4</v>
      </c>
      <c r="J28" s="8">
        <v>733</v>
      </c>
      <c r="K28" s="8">
        <v>733</v>
      </c>
      <c r="L28" s="8">
        <v>0</v>
      </c>
      <c r="M28" s="8">
        <v>2.6450000000000002E-7</v>
      </c>
      <c r="P28" s="8">
        <v>8.0649999999999999E-6</v>
      </c>
      <c r="Q28" s="8">
        <v>638.20000000000005</v>
      </c>
      <c r="R28" s="8">
        <v>638.20000000000005</v>
      </c>
      <c r="S28" s="8">
        <v>0</v>
      </c>
      <c r="T28" s="8">
        <v>1.2639999999999999E-8</v>
      </c>
      <c r="U28" s="8"/>
      <c r="V28" s="8"/>
      <c r="W28" s="8">
        <v>2.0220000000000001E-4</v>
      </c>
      <c r="X28" s="8">
        <v>638.20000000000005</v>
      </c>
      <c r="Y28" s="8">
        <v>638.20000000000005</v>
      </c>
      <c r="Z28" s="8">
        <v>0</v>
      </c>
      <c r="AA28" s="8">
        <v>3.1679999999999998E-7</v>
      </c>
    </row>
    <row r="29" spans="1:27" x14ac:dyDescent="0.25">
      <c r="A29">
        <v>17</v>
      </c>
      <c r="B29" s="8">
        <v>7.7829999999999999E-6</v>
      </c>
      <c r="C29" s="8">
        <v>1052</v>
      </c>
      <c r="D29" s="8">
        <v>1052</v>
      </c>
      <c r="E29" s="8">
        <v>0</v>
      </c>
      <c r="F29" s="8">
        <v>7.3959999999999997E-9</v>
      </c>
      <c r="G29" s="8"/>
      <c r="I29" s="8">
        <v>1.996E-4</v>
      </c>
      <c r="J29" s="8">
        <v>1052</v>
      </c>
      <c r="K29" s="8">
        <v>1052</v>
      </c>
      <c r="L29" s="8">
        <v>0</v>
      </c>
      <c r="M29" s="8">
        <v>1.896E-7</v>
      </c>
      <c r="P29" s="8">
        <v>8.1210000000000007E-6</v>
      </c>
      <c r="Q29" s="8">
        <v>916.3</v>
      </c>
      <c r="R29" s="8">
        <v>916.3</v>
      </c>
      <c r="S29" s="8">
        <v>0</v>
      </c>
      <c r="T29" s="8">
        <v>8.8629999999999997E-9</v>
      </c>
      <c r="U29" s="8"/>
      <c r="V29" s="8"/>
      <c r="W29" s="8">
        <v>2.0780000000000001E-4</v>
      </c>
      <c r="X29" s="8">
        <v>916.3</v>
      </c>
      <c r="Y29" s="8">
        <v>916.3</v>
      </c>
      <c r="Z29" s="8">
        <v>0</v>
      </c>
      <c r="AA29" s="8">
        <v>2.2679999999999999E-7</v>
      </c>
    </row>
    <row r="30" spans="1:27" x14ac:dyDescent="0.25">
      <c r="A30">
        <v>18</v>
      </c>
      <c r="B30" s="8">
        <v>9.1139999999999995E-6</v>
      </c>
      <c r="C30" s="8">
        <v>1745</v>
      </c>
      <c r="D30" s="8">
        <v>0</v>
      </c>
      <c r="E30" s="8">
        <v>4798</v>
      </c>
      <c r="F30" s="8">
        <v>5.2220000000000004E-9</v>
      </c>
      <c r="G30" s="8"/>
      <c r="I30" s="8">
        <v>2.3919999999999999E-4</v>
      </c>
      <c r="J30" s="8">
        <v>1745</v>
      </c>
      <c r="K30" s="8">
        <v>0</v>
      </c>
      <c r="L30" s="8">
        <v>4798</v>
      </c>
      <c r="M30" s="8">
        <v>1.37E-7</v>
      </c>
      <c r="P30" s="8">
        <v>9.4569999999999994E-6</v>
      </c>
      <c r="Q30" s="8">
        <v>1520</v>
      </c>
      <c r="R30" s="8">
        <v>0</v>
      </c>
      <c r="S30" s="8">
        <v>4167</v>
      </c>
      <c r="T30" s="8">
        <v>6.224E-9</v>
      </c>
      <c r="U30" s="8"/>
      <c r="V30" s="8"/>
      <c r="W30" s="8">
        <v>2.4780000000000001E-4</v>
      </c>
      <c r="X30" s="8">
        <v>1520</v>
      </c>
      <c r="Y30" s="8">
        <v>0</v>
      </c>
      <c r="Z30" s="8">
        <v>4167</v>
      </c>
      <c r="AA30" s="8">
        <v>1.631E-7</v>
      </c>
    </row>
    <row r="31" spans="1:27" x14ac:dyDescent="0.25">
      <c r="A31">
        <v>19</v>
      </c>
      <c r="B31" s="8">
        <v>9.1989999999999995E-6</v>
      </c>
      <c r="C31" s="8">
        <v>2516</v>
      </c>
      <c r="D31" s="8">
        <v>0</v>
      </c>
      <c r="E31" s="8">
        <v>12010</v>
      </c>
      <c r="F31" s="8">
        <v>3.6570000000000001E-9</v>
      </c>
      <c r="G31" s="8"/>
      <c r="I31" s="8">
        <v>2.4790000000000001E-4</v>
      </c>
      <c r="J31" s="8">
        <v>2516</v>
      </c>
      <c r="K31" s="8">
        <v>0</v>
      </c>
      <c r="L31" s="8">
        <v>12010</v>
      </c>
      <c r="M31" s="8">
        <v>9.8550000000000006E-8</v>
      </c>
      <c r="P31" s="8">
        <v>9.4239999999999999E-6</v>
      </c>
      <c r="Q31" s="8">
        <v>2190</v>
      </c>
      <c r="R31" s="8">
        <v>0</v>
      </c>
      <c r="S31" s="8">
        <v>10430</v>
      </c>
      <c r="T31" s="8">
        <v>4.3029999999999997E-9</v>
      </c>
      <c r="U31" s="8"/>
      <c r="V31" s="8"/>
      <c r="W31" s="8">
        <v>2.5389999999999999E-4</v>
      </c>
      <c r="X31" s="8">
        <v>2190</v>
      </c>
      <c r="Y31" s="8">
        <v>0</v>
      </c>
      <c r="Z31" s="8">
        <v>10430</v>
      </c>
      <c r="AA31" s="8">
        <v>1.159E-7</v>
      </c>
    </row>
    <row r="32" spans="1:27" x14ac:dyDescent="0.25">
      <c r="A32">
        <v>20</v>
      </c>
      <c r="B32" s="8">
        <v>9.3710000000000006E-6</v>
      </c>
      <c r="C32" s="8">
        <v>4189</v>
      </c>
      <c r="D32" s="8">
        <v>0</v>
      </c>
      <c r="E32" s="8">
        <v>38110</v>
      </c>
      <c r="F32" s="8">
        <v>2.237E-9</v>
      </c>
      <c r="G32" s="8"/>
      <c r="I32" s="8">
        <v>2.6380000000000002E-4</v>
      </c>
      <c r="J32" s="8">
        <v>4189</v>
      </c>
      <c r="K32" s="8">
        <v>0</v>
      </c>
      <c r="L32" s="8">
        <v>38110</v>
      </c>
      <c r="M32" s="8">
        <v>6.2989999999999997E-8</v>
      </c>
      <c r="P32" s="8">
        <v>9.4180000000000003E-6</v>
      </c>
      <c r="Q32" s="8">
        <v>3647</v>
      </c>
      <c r="R32" s="8">
        <v>0</v>
      </c>
      <c r="S32" s="8">
        <v>33070</v>
      </c>
      <c r="T32" s="8">
        <v>2.582E-9</v>
      </c>
      <c r="U32" s="8"/>
      <c r="V32" s="8"/>
      <c r="W32" s="8">
        <v>2.6570000000000001E-4</v>
      </c>
      <c r="X32" s="8">
        <v>3647</v>
      </c>
      <c r="Y32" s="8">
        <v>0</v>
      </c>
      <c r="Z32" s="8">
        <v>33070</v>
      </c>
      <c r="AA32" s="8">
        <v>7.2860000000000005E-8</v>
      </c>
    </row>
    <row r="33" spans="1:27" x14ac:dyDescent="0.25">
      <c r="A33">
        <v>21</v>
      </c>
      <c r="B33" s="8">
        <v>6.9859999999999997E-6</v>
      </c>
      <c r="C33" s="8">
        <v>7167</v>
      </c>
      <c r="D33" s="8">
        <v>0</v>
      </c>
      <c r="E33" s="8">
        <v>61440</v>
      </c>
      <c r="F33" s="8">
        <v>9.7469999999999995E-10</v>
      </c>
      <c r="G33" s="8"/>
      <c r="I33" s="8">
        <v>2.1809999999999999E-4</v>
      </c>
      <c r="J33" s="8">
        <v>7167</v>
      </c>
      <c r="K33" s="8">
        <v>0</v>
      </c>
      <c r="L33" s="8">
        <v>61440</v>
      </c>
      <c r="M33" s="8">
        <v>3.0430000000000002E-8</v>
      </c>
      <c r="P33" s="8">
        <v>6.7830000000000001E-6</v>
      </c>
      <c r="Q33" s="8">
        <v>6240</v>
      </c>
      <c r="R33" s="8">
        <v>0</v>
      </c>
      <c r="S33" s="8">
        <v>53320</v>
      </c>
      <c r="T33" s="8">
        <v>1.0870000000000001E-9</v>
      </c>
      <c r="U33" s="8"/>
      <c r="V33" s="8"/>
      <c r="W33" s="8">
        <v>2.1359999999999999E-4</v>
      </c>
      <c r="X33" s="8">
        <v>6240</v>
      </c>
      <c r="Y33" s="8">
        <v>0</v>
      </c>
      <c r="Z33" s="8">
        <v>53320</v>
      </c>
      <c r="AA33" s="8">
        <v>3.4230000000000003E-8</v>
      </c>
    </row>
    <row r="34" spans="1:27" x14ac:dyDescent="0.25">
      <c r="A34">
        <v>22</v>
      </c>
      <c r="B34" s="8">
        <v>2.6589999999999999E-6</v>
      </c>
      <c r="C34" s="8">
        <v>12900</v>
      </c>
      <c r="D34" s="8">
        <v>0</v>
      </c>
      <c r="E34" s="8">
        <v>107900</v>
      </c>
      <c r="F34" s="8">
        <v>2.0609999999999999E-10</v>
      </c>
      <c r="G34" s="8"/>
      <c r="I34" s="8">
        <v>1.183E-4</v>
      </c>
      <c r="J34" s="8">
        <v>12900</v>
      </c>
      <c r="K34" s="8">
        <v>0</v>
      </c>
      <c r="L34" s="8">
        <v>107900</v>
      </c>
      <c r="M34" s="8">
        <v>9.1670000000000003E-9</v>
      </c>
      <c r="P34" s="8">
        <v>2.4269999999999998E-6</v>
      </c>
      <c r="Q34" s="8">
        <v>11230</v>
      </c>
      <c r="R34" s="8">
        <v>0</v>
      </c>
      <c r="S34" s="8">
        <v>93630</v>
      </c>
      <c r="T34" s="8">
        <v>2.1610000000000001E-10</v>
      </c>
      <c r="U34" s="8"/>
      <c r="V34" s="8"/>
      <c r="W34" s="8">
        <v>1.122E-4</v>
      </c>
      <c r="X34" s="8">
        <v>11230</v>
      </c>
      <c r="Y34" s="8">
        <v>0</v>
      </c>
      <c r="Z34" s="8">
        <v>93630</v>
      </c>
      <c r="AA34" s="8">
        <v>9.9870000000000004E-9</v>
      </c>
    </row>
    <row r="35" spans="1:27" x14ac:dyDescent="0.25">
      <c r="A35">
        <v>23</v>
      </c>
      <c r="B35" s="8">
        <v>2.0739999999999999E-7</v>
      </c>
      <c r="C35" s="8">
        <v>22810</v>
      </c>
      <c r="D35" s="8">
        <v>0</v>
      </c>
      <c r="E35" s="8">
        <v>192400</v>
      </c>
      <c r="F35" s="8">
        <v>9.0909999999999999E-12</v>
      </c>
      <c r="G35" s="8"/>
      <c r="I35" s="8">
        <v>2.7949999999999998E-5</v>
      </c>
      <c r="J35" s="8">
        <v>22810</v>
      </c>
      <c r="K35" s="8">
        <v>0</v>
      </c>
      <c r="L35" s="8">
        <v>192400</v>
      </c>
      <c r="M35" s="8">
        <v>1.225E-9</v>
      </c>
      <c r="P35" s="8">
        <v>1.723E-7</v>
      </c>
      <c r="Q35" s="8">
        <v>19860</v>
      </c>
      <c r="R35" s="8">
        <v>0</v>
      </c>
      <c r="S35" s="8">
        <v>167000</v>
      </c>
      <c r="T35" s="8">
        <v>8.6750000000000001E-12</v>
      </c>
      <c r="U35" s="8"/>
      <c r="V35" s="8"/>
      <c r="W35" s="8">
        <v>2.5420000000000001E-5</v>
      </c>
      <c r="X35" s="8">
        <v>19860</v>
      </c>
      <c r="Y35" s="8">
        <v>0</v>
      </c>
      <c r="Z35" s="8">
        <v>167000</v>
      </c>
      <c r="AA35" s="8">
        <v>1.2799999999999999E-9</v>
      </c>
    </row>
    <row r="36" spans="1:27" x14ac:dyDescent="0.25">
      <c r="A36">
        <v>24</v>
      </c>
      <c r="B36" s="8">
        <v>0</v>
      </c>
      <c r="C36" s="8">
        <v>42430</v>
      </c>
      <c r="D36" s="8">
        <v>0</v>
      </c>
      <c r="E36" s="8">
        <v>354500</v>
      </c>
      <c r="F36" s="8">
        <v>0</v>
      </c>
      <c r="G36" s="8"/>
      <c r="I36" s="8">
        <v>4.0059999999999997E-7</v>
      </c>
      <c r="J36" s="8">
        <v>42430</v>
      </c>
      <c r="K36" s="8">
        <v>0</v>
      </c>
      <c r="L36" s="8">
        <v>354500</v>
      </c>
      <c r="M36" s="8">
        <v>9.4419999999999996E-12</v>
      </c>
      <c r="P36" s="8">
        <v>0</v>
      </c>
      <c r="Q36" s="8">
        <v>36940</v>
      </c>
      <c r="R36" s="8">
        <v>0</v>
      </c>
      <c r="S36" s="8">
        <v>307600</v>
      </c>
      <c r="T36" s="8">
        <v>0</v>
      </c>
      <c r="U36" s="8"/>
      <c r="V36" s="8"/>
      <c r="W36" s="8">
        <v>1.4180000000000001E-7</v>
      </c>
      <c r="X36" s="8">
        <v>36940</v>
      </c>
      <c r="Y36" s="8">
        <v>0</v>
      </c>
      <c r="Z36" s="8">
        <v>307600</v>
      </c>
      <c r="AA36" s="8">
        <v>3.8369999999999999E-12</v>
      </c>
    </row>
    <row r="38" spans="1:27" ht="16.5" x14ac:dyDescent="0.25">
      <c r="B38" s="1" t="s">
        <v>33</v>
      </c>
      <c r="C38" s="1" t="s">
        <v>37</v>
      </c>
      <c r="D38" s="1"/>
      <c r="E38" s="1"/>
      <c r="F38" s="1" t="s">
        <v>38</v>
      </c>
      <c r="G38" s="1"/>
      <c r="I38" s="1" t="s">
        <v>33</v>
      </c>
      <c r="J38" s="1" t="s">
        <v>37</v>
      </c>
      <c r="K38" s="1"/>
      <c r="L38" s="1"/>
      <c r="M38" s="1" t="s">
        <v>38</v>
      </c>
      <c r="P38" s="1" t="s">
        <v>33</v>
      </c>
      <c r="Q38" s="1" t="s">
        <v>37</v>
      </c>
      <c r="R38" s="1"/>
      <c r="S38" s="1"/>
      <c r="T38" s="1" t="s">
        <v>38</v>
      </c>
      <c r="U38" s="1"/>
      <c r="W38" s="1" t="s">
        <v>33</v>
      </c>
      <c r="X38" s="1" t="s">
        <v>37</v>
      </c>
      <c r="Y38" s="1"/>
      <c r="Z38" s="1"/>
      <c r="AA38" s="1" t="s">
        <v>38</v>
      </c>
    </row>
    <row r="39" spans="1:27" x14ac:dyDescent="0.25">
      <c r="A39" s="1" t="s">
        <v>21</v>
      </c>
      <c r="B39" s="10">
        <f>SUM(B13:B29)</f>
        <v>6.8316175070000009E-3</v>
      </c>
      <c r="C39" s="13">
        <f>SUM(C13:C29)</f>
        <v>4440.49</v>
      </c>
      <c r="F39" s="8">
        <f>B39/C39</f>
        <v>1.5384828041499927E-6</v>
      </c>
      <c r="G39" s="8"/>
      <c r="H39" s="1" t="s">
        <v>21</v>
      </c>
      <c r="I39" s="10">
        <f>SUM(I13:I29)</f>
        <v>2.5947246010000004E-2</v>
      </c>
      <c r="J39" s="13">
        <f>SUM(J13:J29)</f>
        <v>4440.49</v>
      </c>
      <c r="M39" s="8">
        <f>I39/J39</f>
        <v>5.8433294546322601E-6</v>
      </c>
      <c r="O39" s="1" t="s">
        <v>21</v>
      </c>
      <c r="P39" s="10">
        <f>SUM(P13:P29)</f>
        <v>7.3377128209999995E-3</v>
      </c>
      <c r="Q39" s="13">
        <f>SUM(Q13:Q29)</f>
        <v>3866.5200000000004</v>
      </c>
      <c r="T39" s="8">
        <f>P39/Q39</f>
        <v>1.8977563341195698E-6</v>
      </c>
      <c r="U39" s="8"/>
      <c r="V39" s="1" t="s">
        <v>21</v>
      </c>
      <c r="W39" s="10">
        <f>SUM(W13:W29)</f>
        <v>2.7634852390000002E-2</v>
      </c>
      <c r="X39" s="13">
        <f>SUM(X13:X29)</f>
        <v>3866.5200000000004</v>
      </c>
      <c r="AA39" s="8">
        <f>W39/X39</f>
        <v>7.147215684905289E-6</v>
      </c>
    </row>
    <row r="40" spans="1:27" x14ac:dyDescent="0.25">
      <c r="A40" s="1" t="s">
        <v>36</v>
      </c>
      <c r="B40" s="10">
        <f>SUM(B14:B20)</f>
        <v>6.7640900000000004E-3</v>
      </c>
      <c r="C40" s="13">
        <f>SUM(C14:C20)</f>
        <v>283.27999999999997</v>
      </c>
      <c r="D40" s="20">
        <f>C40/C39</f>
        <v>6.3794761388945811E-2</v>
      </c>
      <c r="E40" t="s">
        <v>75</v>
      </c>
      <c r="F40" s="8">
        <f>B40/C40</f>
        <v>2.3877753459474728E-5</v>
      </c>
      <c r="G40" s="8"/>
      <c r="H40" s="1" t="s">
        <v>36</v>
      </c>
      <c r="I40" s="10">
        <f>SUM(I14:I20)</f>
        <v>2.4319500000000001E-2</v>
      </c>
      <c r="J40" s="13">
        <f>SUM(J14:J20)</f>
        <v>283.27999999999997</v>
      </c>
      <c r="M40" s="8">
        <f>I40/J40</f>
        <v>8.5849689353290038E-5</v>
      </c>
      <c r="O40" s="1" t="s">
        <v>36</v>
      </c>
      <c r="P40" s="10">
        <f>SUM(P14:P20)</f>
        <v>7.2664499999999998E-3</v>
      </c>
      <c r="Q40" s="13">
        <f>SUM(Q14:Q20)</f>
        <v>246.68</v>
      </c>
      <c r="T40" s="8">
        <f>P40/Q40</f>
        <v>2.9456988811415598E-5</v>
      </c>
      <c r="U40" s="8"/>
      <c r="V40" s="1" t="s">
        <v>36</v>
      </c>
      <c r="W40" s="10">
        <f>SUM(W14:W20)</f>
        <v>2.5930300000000003E-2</v>
      </c>
      <c r="X40" s="13">
        <f>SUM(X14:X20)</f>
        <v>246.68</v>
      </c>
      <c r="AA40" s="8">
        <f>W40/X40</f>
        <v>1.0511715582941464E-4</v>
      </c>
    </row>
    <row r="41" spans="1:27" x14ac:dyDescent="0.25">
      <c r="D41" s="19">
        <f>COUNT(A14:A20)/COUNT(A13:A29)</f>
        <v>0.41176470588235292</v>
      </c>
      <c r="E41" t="s">
        <v>76</v>
      </c>
    </row>
    <row r="42" spans="1:27" x14ac:dyDescent="0.25">
      <c r="D42" s="19"/>
    </row>
    <row r="43" spans="1:27" ht="16.5" x14ac:dyDescent="0.25">
      <c r="B43" s="11" t="s">
        <v>39</v>
      </c>
      <c r="C43" s="10"/>
      <c r="F43" s="1" t="s">
        <v>78</v>
      </c>
      <c r="G43" s="1"/>
      <c r="I43" s="11" t="s">
        <v>39</v>
      </c>
      <c r="J43" s="10"/>
      <c r="M43" s="1" t="s">
        <v>78</v>
      </c>
      <c r="P43" s="11" t="s">
        <v>39</v>
      </c>
      <c r="Q43" s="10"/>
      <c r="T43" s="1" t="s">
        <v>78</v>
      </c>
      <c r="U43" s="1"/>
      <c r="W43" s="11" t="s">
        <v>39</v>
      </c>
      <c r="X43" s="10"/>
      <c r="AA43" s="1" t="s">
        <v>78</v>
      </c>
    </row>
    <row r="44" spans="1:27" x14ac:dyDescent="0.25">
      <c r="A44" s="1" t="s">
        <v>21</v>
      </c>
      <c r="B44" s="3">
        <f>B39*F6*1000</f>
        <v>33.816506659649995</v>
      </c>
      <c r="C44" s="10"/>
      <c r="F44" s="23">
        <f>B44/C39</f>
        <v>7.6154898805424623E-3</v>
      </c>
      <c r="G44" s="8" t="b">
        <f>IF(F44&lt;0.000635,TRUE,FALSE)</f>
        <v>0</v>
      </c>
      <c r="H44" s="1" t="s">
        <v>21</v>
      </c>
      <c r="I44" s="3">
        <f>I39*K$6*L$6*J$6*1000</f>
        <v>137.00145893280003</v>
      </c>
      <c r="J44" s="10"/>
      <c r="M44" s="9">
        <f>I44/J39</f>
        <v>3.0852779520458336E-2</v>
      </c>
      <c r="O44" s="1" t="s">
        <v>21</v>
      </c>
      <c r="P44" s="3">
        <f>P39*R$6*S$6*Q$6*1000</f>
        <v>38.743123694879998</v>
      </c>
      <c r="Q44" s="10"/>
      <c r="T44" s="9">
        <f>P44/Q39</f>
        <v>1.0020153444151329E-2</v>
      </c>
      <c r="U44" s="8"/>
      <c r="V44" s="1" t="s">
        <v>21</v>
      </c>
      <c r="W44" s="3">
        <f>W39*Y$6*Z$6*X$6*1000</f>
        <v>145.91202061920004</v>
      </c>
      <c r="X44" s="10"/>
      <c r="AA44" s="9">
        <f>W44/X39</f>
        <v>3.7737298816299933E-2</v>
      </c>
    </row>
    <row r="45" spans="1:27" x14ac:dyDescent="0.25">
      <c r="A45" s="1" t="s">
        <v>36</v>
      </c>
      <c r="B45" s="3">
        <f>B40*D$6*E$6*C$6*1000</f>
        <v>33.482245499999998</v>
      </c>
      <c r="C45" s="10"/>
      <c r="F45" s="9">
        <f>B45/C40</f>
        <v>0.1181948796243999</v>
      </c>
      <c r="G45" s="8"/>
      <c r="H45" s="1" t="s">
        <v>36</v>
      </c>
      <c r="I45" s="3">
        <f>I40*K$6*L$6*J$6*1000</f>
        <v>128.40696000000003</v>
      </c>
      <c r="J45" s="10"/>
      <c r="M45" s="9">
        <f>I45/J40</f>
        <v>0.45328635978537152</v>
      </c>
      <c r="O45" s="1" t="s">
        <v>36</v>
      </c>
      <c r="P45" s="3">
        <f>P40*R$6*S$6*Q$6*1000</f>
        <v>38.366856000000006</v>
      </c>
      <c r="Q45" s="10"/>
      <c r="T45" s="9">
        <f>P45/Q40</f>
        <v>0.15553290092427438</v>
      </c>
      <c r="U45" s="8"/>
      <c r="V45" s="1" t="s">
        <v>36</v>
      </c>
      <c r="W45" s="3">
        <f>W40*Y$6*Z$6*X$6*1000</f>
        <v>136.91198400000002</v>
      </c>
      <c r="X45" s="10"/>
      <c r="AA45" s="9">
        <f>W45/X40</f>
        <v>0.55501858277930927</v>
      </c>
    </row>
    <row r="49" spans="1:28" ht="16.5" x14ac:dyDescent="0.25">
      <c r="A49" t="s">
        <v>65</v>
      </c>
      <c r="P49" t="s">
        <v>67</v>
      </c>
    </row>
    <row r="50" spans="1:28" x14ac:dyDescent="0.25">
      <c r="A50" s="1" t="s">
        <v>72</v>
      </c>
      <c r="C50" t="s">
        <v>68</v>
      </c>
      <c r="D50" t="s">
        <v>70</v>
      </c>
      <c r="E50" s="1" t="s">
        <v>40</v>
      </c>
      <c r="F50" s="1" t="s">
        <v>40</v>
      </c>
      <c r="P50" s="1" t="s">
        <v>72</v>
      </c>
      <c r="R50" t="s">
        <v>68</v>
      </c>
      <c r="S50" t="s">
        <v>70</v>
      </c>
      <c r="T50" s="1" t="s">
        <v>40</v>
      </c>
    </row>
    <row r="51" spans="1:28" ht="16.5" x14ac:dyDescent="0.25">
      <c r="A51" s="1" t="s">
        <v>73</v>
      </c>
      <c r="B51" s="1" t="s">
        <v>74</v>
      </c>
      <c r="C51" t="s">
        <v>71</v>
      </c>
      <c r="D51" t="s">
        <v>69</v>
      </c>
      <c r="E51" s="1" t="s">
        <v>41</v>
      </c>
      <c r="F51" s="1" t="s">
        <v>97</v>
      </c>
      <c r="P51" s="1" t="s">
        <v>73</v>
      </c>
      <c r="Q51" s="1" t="s">
        <v>74</v>
      </c>
      <c r="R51" t="s">
        <v>71</v>
      </c>
      <c r="S51" t="s">
        <v>69</v>
      </c>
      <c r="T51" s="1" t="s">
        <v>41</v>
      </c>
    </row>
    <row r="52" spans="1:28" x14ac:dyDescent="0.25">
      <c r="A52">
        <v>60</v>
      </c>
      <c r="B52" s="1">
        <v>1.9</v>
      </c>
      <c r="C52">
        <v>0.5</v>
      </c>
      <c r="D52">
        <v>6.6</v>
      </c>
      <c r="E52">
        <f>1.25*20*60/1000</f>
        <v>1.5</v>
      </c>
      <c r="F52">
        <f>C52*D52*E52</f>
        <v>4.9499999999999993</v>
      </c>
      <c r="P52">
        <v>60</v>
      </c>
      <c r="Q52" s="1">
        <v>1.9</v>
      </c>
      <c r="R52">
        <v>0.5</v>
      </c>
      <c r="S52">
        <v>6.6</v>
      </c>
      <c r="T52" s="4">
        <f>0.992*21*60/1000</f>
        <v>1.2499200000000001</v>
      </c>
    </row>
    <row r="53" spans="1:28" x14ac:dyDescent="0.25">
      <c r="B53" s="1"/>
      <c r="C53">
        <v>7.5</v>
      </c>
      <c r="D53">
        <v>0</v>
      </c>
      <c r="E53" s="1">
        <f>0.5*12*60/1000</f>
        <v>0.36</v>
      </c>
      <c r="F53">
        <f>D53*C53</f>
        <v>0</v>
      </c>
      <c r="P53" s="1"/>
      <c r="Q53" s="1"/>
    </row>
    <row r="54" spans="1:28" x14ac:dyDescent="0.25">
      <c r="A54" s="1"/>
      <c r="B54" s="1" t="s">
        <v>23</v>
      </c>
      <c r="P54" s="1" t="s">
        <v>23</v>
      </c>
    </row>
    <row r="55" spans="1:28" x14ac:dyDescent="0.25">
      <c r="A55" s="1"/>
      <c r="B55" s="1" t="s">
        <v>20</v>
      </c>
      <c r="C55" s="1" t="s">
        <v>21</v>
      </c>
      <c r="D55" s="1" t="s">
        <v>22</v>
      </c>
      <c r="E55" s="1"/>
      <c r="P55" s="1" t="s">
        <v>20</v>
      </c>
      <c r="Q55" s="1" t="s">
        <v>21</v>
      </c>
      <c r="R55" s="1" t="s">
        <v>22</v>
      </c>
      <c r="T55" s="1"/>
    </row>
    <row r="56" spans="1:28" x14ac:dyDescent="0.25">
      <c r="B56" s="9">
        <v>0.38379999999999997</v>
      </c>
      <c r="C56" s="8">
        <v>7.7000000000000002E-3</v>
      </c>
      <c r="D56" s="8">
        <v>2.7999999999999998E-4</v>
      </c>
      <c r="E56" s="8"/>
      <c r="P56">
        <v>0.372</v>
      </c>
      <c r="Q56" s="8">
        <v>8.2000000000000007E-3</v>
      </c>
      <c r="R56" s="8">
        <v>2.7999999999999998E-4</v>
      </c>
      <c r="T56" s="8"/>
    </row>
    <row r="58" spans="1:28" ht="16.5" x14ac:dyDescent="0.25">
      <c r="A58" s="1" t="s">
        <v>32</v>
      </c>
      <c r="B58" s="1" t="s">
        <v>33</v>
      </c>
      <c r="C58" s="1" t="s">
        <v>37</v>
      </c>
      <c r="D58" s="1" t="s">
        <v>34</v>
      </c>
      <c r="E58" s="1" t="s">
        <v>35</v>
      </c>
      <c r="F58" s="1" t="s">
        <v>38</v>
      </c>
      <c r="P58" s="1" t="s">
        <v>33</v>
      </c>
      <c r="Q58" s="1" t="s">
        <v>37</v>
      </c>
      <c r="R58" s="1" t="s">
        <v>34</v>
      </c>
      <c r="S58" s="1" t="s">
        <v>35</v>
      </c>
      <c r="T58" s="1" t="s">
        <v>38</v>
      </c>
    </row>
    <row r="59" spans="1:28" x14ac:dyDescent="0.25">
      <c r="A59">
        <v>1</v>
      </c>
      <c r="B59" s="8">
        <v>1.241E-8</v>
      </c>
      <c r="C59" s="8">
        <v>44.61</v>
      </c>
      <c r="D59" s="8">
        <v>44.61</v>
      </c>
      <c r="E59" s="8">
        <v>0</v>
      </c>
      <c r="F59" s="8">
        <v>2.7830000000000001E-10</v>
      </c>
      <c r="M59" s="8"/>
      <c r="N59" s="8"/>
      <c r="P59" s="8">
        <v>1.4160000000000001E-8</v>
      </c>
      <c r="Q59" s="8">
        <v>38.840000000000003</v>
      </c>
      <c r="R59" s="8">
        <v>38.840000000000003</v>
      </c>
      <c r="S59" s="8">
        <v>0</v>
      </c>
      <c r="T59" s="8">
        <v>3.6460000000000001E-10</v>
      </c>
      <c r="X59" s="8"/>
      <c r="Y59" s="8"/>
      <c r="Z59" s="8"/>
      <c r="AA59" s="8"/>
      <c r="AB59" s="8"/>
    </row>
    <row r="60" spans="1:28" x14ac:dyDescent="0.25">
      <c r="A60">
        <v>2</v>
      </c>
      <c r="B60" s="8">
        <v>5.4289999999999998E-3</v>
      </c>
      <c r="C60" s="8">
        <v>30.19</v>
      </c>
      <c r="D60" s="8">
        <v>30.19</v>
      </c>
      <c r="E60" s="8">
        <v>0</v>
      </c>
      <c r="F60" s="8">
        <v>1.7980000000000001E-4</v>
      </c>
      <c r="M60" s="8"/>
      <c r="N60" s="8"/>
      <c r="P60" s="8">
        <v>5.8219999999999999E-3</v>
      </c>
      <c r="Q60" s="8">
        <v>26.28</v>
      </c>
      <c r="R60" s="8">
        <v>26.28</v>
      </c>
      <c r="S60" s="8">
        <v>0</v>
      </c>
      <c r="T60" s="8">
        <v>2.2149999999999999E-4</v>
      </c>
      <c r="X60" s="8"/>
      <c r="Y60" s="8"/>
      <c r="Z60" s="8"/>
      <c r="AA60" s="8"/>
      <c r="AB60" s="8"/>
    </row>
    <row r="61" spans="1:28" x14ac:dyDescent="0.25">
      <c r="A61">
        <v>3</v>
      </c>
      <c r="B61" s="8">
        <v>1.065E-3</v>
      </c>
      <c r="C61" s="8">
        <v>17.86</v>
      </c>
      <c r="D61" s="8">
        <v>17.86</v>
      </c>
      <c r="E61" s="8">
        <v>0</v>
      </c>
      <c r="F61" s="8">
        <v>5.9660000000000001E-5</v>
      </c>
      <c r="M61" s="8"/>
      <c r="N61" s="8"/>
      <c r="P61" s="8">
        <v>1.1299999999999999E-3</v>
      </c>
      <c r="Q61" s="8">
        <v>15.55</v>
      </c>
      <c r="R61" s="8">
        <v>15.55</v>
      </c>
      <c r="S61" s="8">
        <v>0</v>
      </c>
      <c r="T61" s="8">
        <v>7.2700000000000005E-5</v>
      </c>
      <c r="X61" s="8"/>
      <c r="Y61" s="8"/>
      <c r="Z61" s="8"/>
      <c r="AA61" s="8"/>
      <c r="AB61" s="8"/>
    </row>
    <row r="62" spans="1:28" x14ac:dyDescent="0.25">
      <c r="A62">
        <v>4</v>
      </c>
      <c r="B62" s="8">
        <v>4.2709999999999997E-4</v>
      </c>
      <c r="C62" s="8">
        <v>14.17</v>
      </c>
      <c r="D62" s="8">
        <v>14.17</v>
      </c>
      <c r="E62" s="8">
        <v>0</v>
      </c>
      <c r="F62" s="8">
        <v>3.0150000000000001E-5</v>
      </c>
      <c r="M62" s="8"/>
      <c r="N62" s="8"/>
      <c r="P62" s="8">
        <v>4.5029999999999999E-4</v>
      </c>
      <c r="Q62" s="8">
        <v>12.34</v>
      </c>
      <c r="R62" s="8">
        <v>12.34</v>
      </c>
      <c r="S62" s="8">
        <v>0</v>
      </c>
      <c r="T62" s="8">
        <v>3.65E-5</v>
      </c>
      <c r="X62" s="8"/>
      <c r="Y62" s="8"/>
      <c r="Z62" s="8"/>
      <c r="AA62" s="8"/>
      <c r="AB62" s="8"/>
    </row>
    <row r="63" spans="1:28" x14ac:dyDescent="0.25">
      <c r="A63">
        <v>5</v>
      </c>
      <c r="B63" s="8">
        <v>2.6739999999999999E-4</v>
      </c>
      <c r="C63" s="8">
        <v>23</v>
      </c>
      <c r="D63" s="8">
        <v>23</v>
      </c>
      <c r="E63" s="8">
        <v>0</v>
      </c>
      <c r="F63" s="8">
        <v>1.163E-5</v>
      </c>
      <c r="M63" s="8"/>
      <c r="N63" s="8"/>
      <c r="P63" s="8">
        <v>2.809E-4</v>
      </c>
      <c r="Q63" s="8">
        <v>20.03</v>
      </c>
      <c r="R63" s="8">
        <v>20.03</v>
      </c>
      <c r="S63" s="8">
        <v>0</v>
      </c>
      <c r="T63" s="8">
        <v>1.403E-5</v>
      </c>
      <c r="X63" s="8"/>
      <c r="Y63" s="8"/>
      <c r="Z63" s="8"/>
      <c r="AA63" s="8"/>
      <c r="AB63" s="8"/>
    </row>
    <row r="64" spans="1:28" x14ac:dyDescent="0.25">
      <c r="A64">
        <v>6</v>
      </c>
      <c r="B64" s="8">
        <v>1.314E-4</v>
      </c>
      <c r="C64" s="8">
        <v>41.17</v>
      </c>
      <c r="D64" s="8">
        <v>41.17</v>
      </c>
      <c r="E64" s="8">
        <v>0</v>
      </c>
      <c r="F64" s="8">
        <v>3.191E-6</v>
      </c>
      <c r="J64" s="8"/>
      <c r="K64" s="8"/>
      <c r="L64" s="8"/>
      <c r="M64" s="8"/>
      <c r="N64" s="8"/>
      <c r="P64" s="8">
        <v>1.3860000000000001E-4</v>
      </c>
      <c r="Q64" s="8">
        <v>35.85</v>
      </c>
      <c r="R64" s="8">
        <v>35.85</v>
      </c>
      <c r="S64" s="8">
        <v>0</v>
      </c>
      <c r="T64" s="8">
        <v>3.8659999999999999E-6</v>
      </c>
      <c r="X64" s="8"/>
      <c r="Y64" s="8"/>
      <c r="Z64" s="8"/>
      <c r="AA64" s="8"/>
      <c r="AB64" s="8"/>
    </row>
    <row r="65" spans="1:28" x14ac:dyDescent="0.25">
      <c r="A65">
        <v>7</v>
      </c>
      <c r="B65" s="8">
        <v>5.6990000000000002E-5</v>
      </c>
      <c r="C65" s="8">
        <v>54.99</v>
      </c>
      <c r="D65" s="8">
        <v>54.99</v>
      </c>
      <c r="E65" s="8">
        <v>0</v>
      </c>
      <c r="F65" s="8">
        <v>1.0359999999999999E-6</v>
      </c>
      <c r="I65" s="4"/>
      <c r="J65" s="8"/>
      <c r="K65" s="8"/>
      <c r="L65" s="8"/>
      <c r="M65" s="8"/>
      <c r="N65" s="8"/>
      <c r="P65" s="8">
        <v>6.0779999999999997E-5</v>
      </c>
      <c r="Q65" s="8">
        <v>47.88</v>
      </c>
      <c r="R65" s="8">
        <v>47.88</v>
      </c>
      <c r="S65" s="8">
        <v>0</v>
      </c>
      <c r="T65" s="8">
        <v>1.2699999999999999E-6</v>
      </c>
      <c r="X65" s="8"/>
      <c r="Y65" s="8"/>
      <c r="Z65" s="8"/>
      <c r="AA65" s="8"/>
      <c r="AB65" s="8"/>
    </row>
    <row r="66" spans="1:28" x14ac:dyDescent="0.25">
      <c r="A66">
        <v>8</v>
      </c>
      <c r="B66" s="8">
        <v>5.7450000000000001E-5</v>
      </c>
      <c r="C66" s="8">
        <v>101.9</v>
      </c>
      <c r="D66" s="8">
        <v>101.9</v>
      </c>
      <c r="E66" s="8">
        <v>0</v>
      </c>
      <c r="F66" s="8">
        <v>5.6359999999999999E-7</v>
      </c>
      <c r="J66" s="8"/>
      <c r="K66" s="8"/>
      <c r="L66" s="8"/>
      <c r="M66" s="8"/>
      <c r="N66" s="8"/>
      <c r="P66" s="8">
        <v>6.0949999999999998E-5</v>
      </c>
      <c r="Q66" s="8">
        <v>88.75</v>
      </c>
      <c r="R66" s="8">
        <v>88.75</v>
      </c>
      <c r="S66" s="8">
        <v>0</v>
      </c>
      <c r="T66" s="8">
        <v>6.8670000000000003E-7</v>
      </c>
      <c r="X66" s="8"/>
      <c r="Y66" s="8"/>
      <c r="Z66" s="8"/>
      <c r="AA66" s="8"/>
      <c r="AB66" s="8"/>
    </row>
    <row r="67" spans="1:28" x14ac:dyDescent="0.25">
      <c r="A67">
        <v>9</v>
      </c>
      <c r="B67" s="8">
        <v>3.8519999999999997E-5</v>
      </c>
      <c r="C67" s="8">
        <v>158.6</v>
      </c>
      <c r="D67" s="8">
        <v>158.6</v>
      </c>
      <c r="E67" s="8">
        <v>0</v>
      </c>
      <c r="F67" s="8">
        <v>2.4289999999999998E-7</v>
      </c>
      <c r="J67" s="8"/>
      <c r="K67" s="8"/>
      <c r="L67" s="8"/>
      <c r="M67" s="8"/>
      <c r="N67" s="8"/>
      <c r="P67" s="8">
        <v>4.108E-5</v>
      </c>
      <c r="Q67" s="8">
        <v>138.1</v>
      </c>
      <c r="R67" s="8">
        <v>138.1</v>
      </c>
      <c r="S67" s="8">
        <v>0</v>
      </c>
      <c r="T67" s="8">
        <v>2.9750000000000001E-7</v>
      </c>
      <c r="X67" s="8"/>
      <c r="Y67" s="8"/>
      <c r="Z67" s="8"/>
      <c r="AA67" s="8"/>
      <c r="AB67" s="8"/>
    </row>
    <row r="68" spans="1:28" x14ac:dyDescent="0.25">
      <c r="A68">
        <v>10</v>
      </c>
      <c r="B68" s="8">
        <v>2.035E-5</v>
      </c>
      <c r="C68" s="8">
        <v>194.8</v>
      </c>
      <c r="D68" s="8">
        <v>194.8</v>
      </c>
      <c r="E68" s="8">
        <v>0</v>
      </c>
      <c r="F68" s="8">
        <v>1.045E-7</v>
      </c>
      <c r="J68" s="8"/>
      <c r="K68" s="8"/>
      <c r="L68" s="8"/>
      <c r="M68" s="8"/>
      <c r="N68" s="8"/>
      <c r="P68" s="8">
        <v>2.1780000000000002E-5</v>
      </c>
      <c r="Q68" s="8">
        <v>169.6</v>
      </c>
      <c r="R68" s="8">
        <v>169.6</v>
      </c>
      <c r="S68" s="8">
        <v>0</v>
      </c>
      <c r="T68" s="8">
        <v>1.2840000000000001E-7</v>
      </c>
      <c r="X68" s="8"/>
      <c r="Y68" s="8"/>
      <c r="Z68" s="8"/>
      <c r="AA68" s="8"/>
      <c r="AB68" s="8"/>
    </row>
    <row r="69" spans="1:28" x14ac:dyDescent="0.25">
      <c r="A69">
        <v>11</v>
      </c>
      <c r="B69" s="8">
        <v>2.2359999999999999E-5</v>
      </c>
      <c r="C69" s="8">
        <v>250.2</v>
      </c>
      <c r="D69" s="8">
        <v>250.2</v>
      </c>
      <c r="E69" s="8">
        <v>0</v>
      </c>
      <c r="F69" s="8">
        <v>8.9369999999999999E-8</v>
      </c>
      <c r="J69" s="8"/>
      <c r="K69" s="8"/>
      <c r="L69" s="8"/>
      <c r="M69" s="8"/>
      <c r="N69" s="8"/>
      <c r="P69" s="8">
        <v>2.3839999999999999E-5</v>
      </c>
      <c r="Q69" s="8">
        <v>217.8</v>
      </c>
      <c r="R69" s="8">
        <v>217.8</v>
      </c>
      <c r="S69" s="8">
        <v>0</v>
      </c>
      <c r="T69" s="8">
        <v>1.094E-7</v>
      </c>
      <c r="X69" s="8"/>
      <c r="Y69" s="8"/>
      <c r="Z69" s="8"/>
      <c r="AA69" s="8"/>
      <c r="AB69" s="8"/>
    </row>
    <row r="70" spans="1:28" x14ac:dyDescent="0.25">
      <c r="A70">
        <v>12</v>
      </c>
      <c r="B70" s="8">
        <v>2.302E-5</v>
      </c>
      <c r="C70" s="8">
        <v>316.2</v>
      </c>
      <c r="D70" s="8">
        <v>316.2</v>
      </c>
      <c r="E70" s="8">
        <v>0</v>
      </c>
      <c r="F70" s="8">
        <v>7.2800000000000003E-8</v>
      </c>
      <c r="J70" s="8"/>
      <c r="K70" s="8"/>
      <c r="L70" s="8"/>
      <c r="M70" s="8"/>
      <c r="N70" s="8"/>
      <c r="P70" s="8">
        <v>2.4470000000000001E-5</v>
      </c>
      <c r="Q70" s="8">
        <v>275.3</v>
      </c>
      <c r="R70" s="8">
        <v>275.3</v>
      </c>
      <c r="S70" s="8">
        <v>0</v>
      </c>
      <c r="T70" s="8">
        <v>8.8870000000000001E-8</v>
      </c>
      <c r="X70" s="8"/>
      <c r="Y70" s="8"/>
      <c r="Z70" s="8"/>
      <c r="AA70" s="8"/>
      <c r="AB70" s="8"/>
    </row>
    <row r="71" spans="1:28" x14ac:dyDescent="0.25">
      <c r="A71">
        <v>13</v>
      </c>
      <c r="B71" s="8">
        <v>2.2529999999999999E-5</v>
      </c>
      <c r="C71" s="8">
        <v>385.1</v>
      </c>
      <c r="D71" s="8">
        <v>385.1</v>
      </c>
      <c r="E71" s="8">
        <v>0</v>
      </c>
      <c r="F71" s="8">
        <v>5.8500000000000001E-8</v>
      </c>
      <c r="J71" s="8"/>
      <c r="K71" s="8"/>
      <c r="L71" s="8"/>
      <c r="M71" s="8"/>
      <c r="N71" s="8"/>
      <c r="P71" s="8">
        <v>2.3859999999999999E-5</v>
      </c>
      <c r="Q71" s="8">
        <v>335.3</v>
      </c>
      <c r="R71" s="8">
        <v>335.3</v>
      </c>
      <c r="S71" s="8">
        <v>0</v>
      </c>
      <c r="T71" s="8">
        <v>7.1159999999999997E-8</v>
      </c>
      <c r="X71" s="8"/>
      <c r="Y71" s="8"/>
      <c r="Z71" s="8"/>
      <c r="AA71" s="8"/>
      <c r="AB71" s="8"/>
    </row>
    <row r="72" spans="1:28" x14ac:dyDescent="0.25">
      <c r="A72">
        <v>14</v>
      </c>
      <c r="B72" s="8">
        <v>2.703E-5</v>
      </c>
      <c r="C72" s="8">
        <v>460</v>
      </c>
      <c r="D72" s="8">
        <v>460</v>
      </c>
      <c r="E72" s="8">
        <v>0</v>
      </c>
      <c r="F72" s="8">
        <v>5.8770000000000003E-8</v>
      </c>
      <c r="J72" s="8"/>
      <c r="K72" s="8"/>
      <c r="L72" s="8"/>
      <c r="M72" s="8"/>
      <c r="N72" s="8"/>
      <c r="P72" s="8">
        <v>2.8459999999999999E-5</v>
      </c>
      <c r="Q72" s="8">
        <v>400.5</v>
      </c>
      <c r="R72" s="8">
        <v>400.5</v>
      </c>
      <c r="S72" s="8">
        <v>0</v>
      </c>
      <c r="T72" s="8">
        <v>7.1060000000000002E-8</v>
      </c>
      <c r="X72" s="8"/>
      <c r="Y72" s="8"/>
      <c r="Z72" s="8"/>
      <c r="AA72" s="8"/>
      <c r="AB72" s="8"/>
    </row>
    <row r="73" spans="1:28" x14ac:dyDescent="0.25">
      <c r="A73">
        <v>15</v>
      </c>
      <c r="B73" s="8">
        <v>2.7149999999999999E-5</v>
      </c>
      <c r="C73" s="8">
        <v>562.70000000000005</v>
      </c>
      <c r="D73" s="8">
        <v>562.70000000000005</v>
      </c>
      <c r="E73" s="8">
        <v>0</v>
      </c>
      <c r="F73" s="8">
        <v>4.8240000000000001E-8</v>
      </c>
      <c r="J73" s="8"/>
      <c r="K73" s="8"/>
      <c r="L73" s="8"/>
      <c r="M73" s="8"/>
      <c r="N73" s="8"/>
      <c r="P73" s="8">
        <v>2.845E-5</v>
      </c>
      <c r="Q73" s="8">
        <v>489.9</v>
      </c>
      <c r="R73" s="8">
        <v>489.9</v>
      </c>
      <c r="S73" s="8">
        <v>0</v>
      </c>
      <c r="T73" s="8">
        <v>5.8070000000000003E-8</v>
      </c>
      <c r="X73" s="8"/>
      <c r="Y73" s="8"/>
      <c r="Z73" s="8"/>
      <c r="AA73" s="8"/>
      <c r="AB73" s="8"/>
    </row>
    <row r="74" spans="1:28" x14ac:dyDescent="0.25">
      <c r="A74">
        <v>16</v>
      </c>
      <c r="B74" s="8">
        <v>2.9830000000000001E-5</v>
      </c>
      <c r="C74" s="8">
        <v>733</v>
      </c>
      <c r="D74" s="8">
        <v>733</v>
      </c>
      <c r="E74" s="8">
        <v>0</v>
      </c>
      <c r="F74" s="8">
        <v>4.0690000000000002E-8</v>
      </c>
      <c r="J74" s="8"/>
      <c r="K74" s="8"/>
      <c r="L74" s="8"/>
      <c r="M74" s="8"/>
      <c r="N74" s="8"/>
      <c r="P74" s="8">
        <v>3.112E-5</v>
      </c>
      <c r="Q74" s="8">
        <v>638.20000000000005</v>
      </c>
      <c r="R74" s="8">
        <v>638.20000000000005</v>
      </c>
      <c r="S74" s="8">
        <v>0</v>
      </c>
      <c r="T74" s="8">
        <v>4.8750000000000003E-8</v>
      </c>
      <c r="X74" s="8"/>
      <c r="Y74" s="8"/>
      <c r="Z74" s="8"/>
      <c r="AA74" s="8"/>
      <c r="AB74" s="8"/>
    </row>
    <row r="75" spans="1:28" x14ac:dyDescent="0.25">
      <c r="A75">
        <v>17</v>
      </c>
      <c r="B75" s="8">
        <v>3.307E-5</v>
      </c>
      <c r="C75" s="8">
        <v>1052</v>
      </c>
      <c r="D75" s="8">
        <v>1052</v>
      </c>
      <c r="E75" s="8">
        <v>0</v>
      </c>
      <c r="F75" s="8">
        <v>3.1419999999999999E-8</v>
      </c>
      <c r="J75" s="8"/>
      <c r="K75" s="8"/>
      <c r="L75" s="8"/>
      <c r="M75" s="8"/>
      <c r="N75" s="8"/>
      <c r="P75" s="8">
        <v>3.4400000000000003E-5</v>
      </c>
      <c r="Q75" s="8">
        <v>916.3</v>
      </c>
      <c r="R75" s="8">
        <v>916.3</v>
      </c>
      <c r="S75" s="8">
        <v>0</v>
      </c>
      <c r="T75" s="8">
        <v>3.7539999999999997E-8</v>
      </c>
      <c r="X75" s="8"/>
      <c r="Y75" s="8"/>
      <c r="Z75" s="8"/>
      <c r="AA75" s="8"/>
      <c r="AB75" s="8"/>
    </row>
    <row r="76" spans="1:28" x14ac:dyDescent="0.25">
      <c r="A76">
        <v>18</v>
      </c>
      <c r="B76" s="8">
        <v>4.3350000000000003E-5</v>
      </c>
      <c r="C76" s="8">
        <v>1745</v>
      </c>
      <c r="D76" s="8">
        <v>0</v>
      </c>
      <c r="E76" s="8">
        <v>4798</v>
      </c>
      <c r="F76" s="8">
        <v>2.4839999999999999E-8</v>
      </c>
      <c r="J76" s="8"/>
      <c r="K76" s="8"/>
      <c r="L76" s="8"/>
      <c r="M76" s="8"/>
      <c r="N76" s="8"/>
      <c r="P76" s="8">
        <v>4.4790000000000003E-5</v>
      </c>
      <c r="Q76" s="8">
        <v>1520</v>
      </c>
      <c r="R76" s="8">
        <v>0</v>
      </c>
      <c r="S76" s="8">
        <v>4167</v>
      </c>
      <c r="T76" s="8">
        <v>2.948E-8</v>
      </c>
      <c r="X76" s="8"/>
      <c r="Y76" s="8"/>
      <c r="Z76" s="8"/>
      <c r="AA76" s="8"/>
      <c r="AB76" s="8"/>
    </row>
    <row r="77" spans="1:28" x14ac:dyDescent="0.25">
      <c r="A77">
        <v>19</v>
      </c>
      <c r="B77" s="8">
        <v>4.9990000000000001E-5</v>
      </c>
      <c r="C77" s="8">
        <v>2516</v>
      </c>
      <c r="D77" s="8">
        <v>0</v>
      </c>
      <c r="E77" s="8">
        <v>12010</v>
      </c>
      <c r="F77" s="8">
        <v>1.9869999999999999E-8</v>
      </c>
      <c r="J77" s="8"/>
      <c r="K77" s="8"/>
      <c r="L77" s="8"/>
      <c r="M77" s="8"/>
      <c r="N77" s="8"/>
      <c r="P77" s="8">
        <v>5.1209999999999999E-5</v>
      </c>
      <c r="Q77" s="8">
        <v>2190</v>
      </c>
      <c r="R77" s="8">
        <v>0</v>
      </c>
      <c r="S77" s="8">
        <v>10430</v>
      </c>
      <c r="T77" s="8">
        <v>2.3380000000000002E-8</v>
      </c>
      <c r="X77" s="8"/>
      <c r="Y77" s="8"/>
      <c r="Z77" s="8"/>
      <c r="AA77" s="8"/>
      <c r="AB77" s="8"/>
    </row>
    <row r="78" spans="1:28" x14ac:dyDescent="0.25">
      <c r="A78">
        <v>20</v>
      </c>
      <c r="B78" s="8">
        <v>6.1519999999999994E-5</v>
      </c>
      <c r="C78" s="8">
        <v>4189</v>
      </c>
      <c r="D78" s="8">
        <v>0</v>
      </c>
      <c r="E78" s="8">
        <v>38110</v>
      </c>
      <c r="F78" s="8">
        <v>1.469E-8</v>
      </c>
      <c r="J78" s="8"/>
      <c r="K78" s="8"/>
      <c r="L78" s="8"/>
      <c r="M78" s="8"/>
      <c r="N78" s="8"/>
      <c r="P78" s="8">
        <v>6.2299999999999996E-5</v>
      </c>
      <c r="Q78" s="8">
        <v>3647</v>
      </c>
      <c r="R78" s="8">
        <v>0</v>
      </c>
      <c r="S78" s="8">
        <v>33070</v>
      </c>
      <c r="T78" s="8">
        <v>1.7080000000000001E-8</v>
      </c>
      <c r="X78" s="8"/>
      <c r="Y78" s="8"/>
      <c r="Z78" s="8"/>
      <c r="AA78" s="8"/>
      <c r="AB78" s="8"/>
    </row>
    <row r="79" spans="1:28" x14ac:dyDescent="0.25">
      <c r="A79">
        <v>21</v>
      </c>
      <c r="B79" s="8">
        <v>6.4140000000000006E-5</v>
      </c>
      <c r="C79" s="8">
        <v>7167</v>
      </c>
      <c r="D79" s="8">
        <v>0</v>
      </c>
      <c r="E79" s="8">
        <v>61440</v>
      </c>
      <c r="F79" s="8">
        <v>8.9480000000000001E-9</v>
      </c>
      <c r="J79" s="8"/>
      <c r="K79" s="8"/>
      <c r="L79" s="8"/>
      <c r="M79" s="8"/>
      <c r="N79" s="8"/>
      <c r="P79" s="8">
        <v>6.3849999999999993E-5</v>
      </c>
      <c r="Q79" s="8">
        <v>6240</v>
      </c>
      <c r="R79" s="8">
        <v>0</v>
      </c>
      <c r="S79" s="8">
        <v>53320</v>
      </c>
      <c r="T79" s="8">
        <v>1.023E-8</v>
      </c>
      <c r="X79" s="8"/>
      <c r="Y79" s="8"/>
      <c r="Z79" s="8"/>
      <c r="AA79" s="8"/>
      <c r="AB79" s="8"/>
    </row>
    <row r="80" spans="1:28" x14ac:dyDescent="0.25">
      <c r="A80">
        <v>22</v>
      </c>
      <c r="B80" s="8">
        <v>4.7870000000000001E-5</v>
      </c>
      <c r="C80" s="8">
        <v>12900</v>
      </c>
      <c r="D80" s="8">
        <v>0</v>
      </c>
      <c r="E80" s="8">
        <v>107900</v>
      </c>
      <c r="F80" s="8">
        <v>3.7099999999999998E-9</v>
      </c>
      <c r="J80" s="8"/>
      <c r="K80" s="8"/>
      <c r="L80" s="8"/>
      <c r="M80" s="8"/>
      <c r="N80" s="8"/>
      <c r="P80" s="8">
        <v>4.5859999999999998E-5</v>
      </c>
      <c r="Q80" s="8">
        <v>11230</v>
      </c>
      <c r="R80" s="8">
        <v>0</v>
      </c>
      <c r="S80" s="8">
        <v>93630</v>
      </c>
      <c r="T80" s="8">
        <v>4.0830000000000001E-9</v>
      </c>
      <c r="X80" s="8"/>
      <c r="Y80" s="8"/>
      <c r="Z80" s="8"/>
      <c r="AA80" s="8"/>
      <c r="AB80" s="8"/>
    </row>
    <row r="81" spans="1:28" x14ac:dyDescent="0.25">
      <c r="A81">
        <v>23</v>
      </c>
      <c r="B81" s="8">
        <v>1.1420000000000001E-5</v>
      </c>
      <c r="C81" s="8">
        <v>22810</v>
      </c>
      <c r="D81" s="8">
        <v>0</v>
      </c>
      <c r="E81" s="8">
        <v>192400</v>
      </c>
      <c r="F81" s="8">
        <v>5.0040000000000005E-10</v>
      </c>
      <c r="J81" s="8"/>
      <c r="K81" s="8"/>
      <c r="L81" s="8"/>
      <c r="M81" s="8"/>
      <c r="N81" s="8"/>
      <c r="P81" s="8">
        <v>1.012E-5</v>
      </c>
      <c r="Q81" s="8">
        <v>19860</v>
      </c>
      <c r="R81" s="8">
        <v>0</v>
      </c>
      <c r="S81" s="8">
        <v>167000</v>
      </c>
      <c r="T81" s="8">
        <v>5.0950000000000005E-10</v>
      </c>
      <c r="X81" s="8"/>
      <c r="Y81" s="8"/>
      <c r="Z81" s="8"/>
      <c r="AA81" s="8"/>
      <c r="AB81" s="8"/>
    </row>
    <row r="82" spans="1:28" x14ac:dyDescent="0.25">
      <c r="A82">
        <v>24</v>
      </c>
      <c r="B82" s="8">
        <v>1.052E-7</v>
      </c>
      <c r="C82" s="8">
        <v>42430</v>
      </c>
      <c r="D82" s="8">
        <v>0</v>
      </c>
      <c r="E82" s="8">
        <v>354500</v>
      </c>
      <c r="F82" s="8">
        <v>2.481E-12</v>
      </c>
      <c r="J82" s="8"/>
      <c r="K82" s="8"/>
      <c r="L82" s="8"/>
      <c r="M82" s="8"/>
      <c r="N82" s="8"/>
      <c r="P82" s="8">
        <v>7.5909999999999996E-8</v>
      </c>
      <c r="Q82" s="8">
        <v>36940</v>
      </c>
      <c r="R82" s="8">
        <v>0</v>
      </c>
      <c r="S82" s="8">
        <v>307600</v>
      </c>
      <c r="T82" s="8">
        <v>2.055E-12</v>
      </c>
      <c r="X82" s="8"/>
      <c r="Y82" s="8"/>
      <c r="Z82" s="8"/>
      <c r="AA82" s="8"/>
      <c r="AB82" s="8"/>
    </row>
    <row r="84" spans="1:28" ht="16.5" x14ac:dyDescent="0.25">
      <c r="B84" s="1" t="s">
        <v>33</v>
      </c>
      <c r="C84" s="1" t="s">
        <v>37</v>
      </c>
      <c r="D84" s="1"/>
      <c r="E84" s="1"/>
      <c r="F84" s="1" t="s">
        <v>38</v>
      </c>
      <c r="P84" s="1" t="s">
        <v>33</v>
      </c>
      <c r="Q84" s="1" t="s">
        <v>37</v>
      </c>
      <c r="R84" s="1"/>
      <c r="S84" s="1"/>
      <c r="T84" s="1" t="s">
        <v>38</v>
      </c>
    </row>
    <row r="85" spans="1:28" x14ac:dyDescent="0.25">
      <c r="A85" s="1" t="s">
        <v>21</v>
      </c>
      <c r="B85" s="10">
        <f>SUM(B59:B75)</f>
        <v>7.6782124099999986E-3</v>
      </c>
      <c r="C85" s="13">
        <f>SUM(C59:C75)</f>
        <v>4440.49</v>
      </c>
      <c r="F85" s="8">
        <f>B85/C85</f>
        <v>1.729136291265153E-6</v>
      </c>
      <c r="O85" s="1" t="s">
        <v>21</v>
      </c>
      <c r="P85" s="10">
        <f>SUM(P59:P75)</f>
        <v>8.2010041600000024E-3</v>
      </c>
      <c r="Q85" s="13">
        <f>SUM(Q59:Q75)</f>
        <v>3866.5200000000004</v>
      </c>
      <c r="T85" s="8">
        <f>P85/Q85</f>
        <v>2.1210298045787948E-6</v>
      </c>
    </row>
    <row r="86" spans="1:28" x14ac:dyDescent="0.25">
      <c r="A86" s="1" t="s">
        <v>36</v>
      </c>
      <c r="B86" s="10">
        <f>SUM(B60:B66)</f>
        <v>7.4343399999999994E-3</v>
      </c>
      <c r="C86" s="13">
        <f>SUM(C60:C66)</f>
        <v>283.27999999999997</v>
      </c>
      <c r="D86" s="20">
        <f>C86/C85</f>
        <v>6.3794761388945811E-2</v>
      </c>
      <c r="E86" t="s">
        <v>75</v>
      </c>
      <c r="F86" s="8">
        <f>B86/C86</f>
        <v>2.6243787065800622E-5</v>
      </c>
      <c r="O86" s="1" t="s">
        <v>36</v>
      </c>
      <c r="P86" s="10">
        <f>SUM(P60:P66)</f>
        <v>7.9435300000000007E-3</v>
      </c>
      <c r="Q86" s="13">
        <f>SUM(Q60:Q66)</f>
        <v>246.68</v>
      </c>
      <c r="T86" s="8">
        <f>P86/Q86</f>
        <v>3.2201759364358685E-5</v>
      </c>
    </row>
    <row r="87" spans="1:28" x14ac:dyDescent="0.25">
      <c r="D87" s="19">
        <f>COUNT(A60:A66)/COUNT(A59:A75)</f>
        <v>0.41176470588235292</v>
      </c>
      <c r="E87" t="s">
        <v>76</v>
      </c>
    </row>
    <row r="88" spans="1:28" x14ac:dyDescent="0.25">
      <c r="D88" s="19"/>
    </row>
    <row r="89" spans="1:28" ht="16.5" x14ac:dyDescent="0.25">
      <c r="B89" s="11" t="s">
        <v>39</v>
      </c>
      <c r="C89" s="10"/>
      <c r="F89" s="1" t="s">
        <v>78</v>
      </c>
      <c r="P89" s="11" t="s">
        <v>39</v>
      </c>
      <c r="Q89" s="10"/>
      <c r="T89" s="1" t="s">
        <v>78</v>
      </c>
    </row>
    <row r="90" spans="1:28" x14ac:dyDescent="0.25">
      <c r="A90" s="1" t="s">
        <v>21</v>
      </c>
      <c r="B90" s="3">
        <f>B85*F52*1000</f>
        <v>38.007151429499984</v>
      </c>
      <c r="C90" s="10"/>
      <c r="F90" s="23">
        <f>B90/C85</f>
        <v>8.5592246417625049E-3</v>
      </c>
      <c r="O90" s="1" t="s">
        <v>21</v>
      </c>
      <c r="P90" s="3">
        <f>P85*R$6*S$6*Q$6*1000</f>
        <v>43.301301964800011</v>
      </c>
      <c r="Q90" s="10"/>
      <c r="T90" s="9">
        <f>P90/Q85</f>
        <v>1.1199037368176035E-2</v>
      </c>
    </row>
    <row r="91" spans="1:28" x14ac:dyDescent="0.25">
      <c r="A91" s="1" t="s">
        <v>36</v>
      </c>
      <c r="B91" s="3">
        <f>B86*F52*1000</f>
        <v>36.799982999999997</v>
      </c>
      <c r="C91" s="10"/>
      <c r="F91" s="9">
        <f>B91/C86</f>
        <v>0.12990674597571308</v>
      </c>
      <c r="O91" s="1" t="s">
        <v>36</v>
      </c>
      <c r="P91" s="3">
        <f>P86*R$6*S$6*Q$6*1000</f>
        <v>41.941838400000009</v>
      </c>
      <c r="Q91" s="10"/>
      <c r="T91" s="9">
        <f>P91/Q86</f>
        <v>0.17002528944381387</v>
      </c>
    </row>
    <row r="93" spans="1:28" x14ac:dyDescent="0.25">
      <c r="A93" t="s">
        <v>109</v>
      </c>
    </row>
    <row r="94" spans="1:28" ht="16.5" x14ac:dyDescent="0.25">
      <c r="A94" s="21">
        <f>'Rat-v-human'!C70</f>
        <v>0</v>
      </c>
      <c r="B94" t="s">
        <v>43</v>
      </c>
    </row>
    <row r="97" spans="1:30" ht="16.5" x14ac:dyDescent="0.25">
      <c r="A97" t="s">
        <v>65</v>
      </c>
      <c r="I97" t="s">
        <v>65</v>
      </c>
      <c r="Q97" t="s">
        <v>67</v>
      </c>
      <c r="Y97" t="s">
        <v>67</v>
      </c>
    </row>
    <row r="98" spans="1:30" x14ac:dyDescent="0.25">
      <c r="A98" s="1" t="s">
        <v>72</v>
      </c>
      <c r="C98" t="s">
        <v>68</v>
      </c>
      <c r="D98" t="s">
        <v>70</v>
      </c>
      <c r="E98" s="1" t="s">
        <v>40</v>
      </c>
      <c r="F98" s="1" t="s">
        <v>40</v>
      </c>
      <c r="I98" s="1" t="s">
        <v>72</v>
      </c>
      <c r="K98" t="s">
        <v>68</v>
      </c>
      <c r="L98" t="s">
        <v>70</v>
      </c>
      <c r="M98" s="1" t="s">
        <v>40</v>
      </c>
      <c r="N98" s="1" t="s">
        <v>40</v>
      </c>
      <c r="Q98" s="1" t="s">
        <v>72</v>
      </c>
      <c r="S98" t="s">
        <v>68</v>
      </c>
      <c r="T98" t="s">
        <v>70</v>
      </c>
      <c r="U98" s="1" t="s">
        <v>40</v>
      </c>
      <c r="V98" s="1" t="s">
        <v>40</v>
      </c>
      <c r="Y98" s="1" t="s">
        <v>72</v>
      </c>
      <c r="AA98" t="s">
        <v>68</v>
      </c>
      <c r="AB98" t="s">
        <v>70</v>
      </c>
      <c r="AC98" s="1" t="s">
        <v>40</v>
      </c>
      <c r="AD98" s="1" t="s">
        <v>40</v>
      </c>
    </row>
    <row r="99" spans="1:30" ht="16.5" x14ac:dyDescent="0.25">
      <c r="A99" s="1" t="s">
        <v>73</v>
      </c>
      <c r="B99" s="1" t="s">
        <v>74</v>
      </c>
      <c r="C99" t="s">
        <v>71</v>
      </c>
      <c r="D99" t="s">
        <v>69</v>
      </c>
      <c r="E99" s="1" t="s">
        <v>41</v>
      </c>
      <c r="F99" s="1" t="s">
        <v>97</v>
      </c>
      <c r="I99" s="1" t="s">
        <v>73</v>
      </c>
      <c r="J99" s="1" t="s">
        <v>74</v>
      </c>
      <c r="K99" t="s">
        <v>71</v>
      </c>
      <c r="L99" t="s">
        <v>69</v>
      </c>
      <c r="M99" s="1" t="s">
        <v>41</v>
      </c>
      <c r="N99" s="1" t="s">
        <v>97</v>
      </c>
      <c r="Q99" s="1" t="s">
        <v>73</v>
      </c>
      <c r="R99" s="1" t="s">
        <v>74</v>
      </c>
      <c r="S99" t="s">
        <v>71</v>
      </c>
      <c r="T99" t="s">
        <v>69</v>
      </c>
      <c r="U99" s="1" t="s">
        <v>41</v>
      </c>
      <c r="V99" s="1" t="s">
        <v>97</v>
      </c>
      <c r="Y99" s="1" t="s">
        <v>73</v>
      </c>
      <c r="Z99" s="1" t="s">
        <v>74</v>
      </c>
      <c r="AA99" t="s">
        <v>71</v>
      </c>
      <c r="AB99" t="s">
        <v>69</v>
      </c>
      <c r="AC99" s="1" t="s">
        <v>41</v>
      </c>
      <c r="AD99" s="1" t="s">
        <v>97</v>
      </c>
    </row>
    <row r="100" spans="1:30" x14ac:dyDescent="0.25">
      <c r="A100">
        <v>10</v>
      </c>
      <c r="B100" s="1">
        <v>2.5</v>
      </c>
      <c r="C100">
        <v>0.5</v>
      </c>
      <c r="D100">
        <v>6.6</v>
      </c>
      <c r="E100">
        <f>1.25*20*60/1000</f>
        <v>1.5</v>
      </c>
      <c r="F100">
        <f>C100*D100*E100</f>
        <v>4.9499999999999993</v>
      </c>
      <c r="I100">
        <v>5</v>
      </c>
      <c r="J100" s="1">
        <v>2.5</v>
      </c>
      <c r="K100">
        <v>0.5</v>
      </c>
      <c r="L100">
        <v>6.6</v>
      </c>
      <c r="M100">
        <f>1.25*20*60/1000</f>
        <v>1.5</v>
      </c>
      <c r="N100">
        <f>K100*L100*M100</f>
        <v>4.9499999999999993</v>
      </c>
      <c r="Q100">
        <v>10</v>
      </c>
      <c r="R100" s="1">
        <v>2.5</v>
      </c>
      <c r="S100">
        <v>0.5</v>
      </c>
      <c r="T100">
        <v>6.6</v>
      </c>
      <c r="U100" s="4">
        <f>0.992*21*60/1000</f>
        <v>1.2499200000000001</v>
      </c>
      <c r="V100">
        <f>S100*T100*U100</f>
        <v>4.1247360000000004</v>
      </c>
      <c r="Y100">
        <v>5</v>
      </c>
      <c r="Z100" s="1">
        <v>2.5</v>
      </c>
      <c r="AA100">
        <v>0.5</v>
      </c>
      <c r="AB100">
        <v>6.6</v>
      </c>
      <c r="AC100" s="4">
        <f>0.992*21*60/1000</f>
        <v>1.2499200000000001</v>
      </c>
      <c r="AD100">
        <f>AA100*AB100*AC100</f>
        <v>4.1247360000000004</v>
      </c>
    </row>
    <row r="101" spans="1:30" x14ac:dyDescent="0.25">
      <c r="B101" s="1"/>
      <c r="E101" s="1"/>
      <c r="J101" s="1"/>
      <c r="M101" s="1"/>
      <c r="Q101" s="1"/>
      <c r="R101" s="1"/>
      <c r="Y101" s="1"/>
      <c r="Z101" s="1"/>
    </row>
    <row r="102" spans="1:30" x14ac:dyDescent="0.25">
      <c r="A102" s="1"/>
      <c r="B102" s="1" t="s">
        <v>23</v>
      </c>
      <c r="I102" s="1"/>
      <c r="J102" s="1" t="s">
        <v>23</v>
      </c>
      <c r="R102" s="1" t="s">
        <v>23</v>
      </c>
      <c r="Z102" s="1" t="s">
        <v>23</v>
      </c>
    </row>
    <row r="103" spans="1:30" x14ac:dyDescent="0.25">
      <c r="A103" s="1"/>
      <c r="B103" s="1" t="s">
        <v>20</v>
      </c>
      <c r="C103" s="1" t="s">
        <v>21</v>
      </c>
      <c r="D103" s="1" t="s">
        <v>22</v>
      </c>
      <c r="E103" s="1"/>
      <c r="I103" s="1"/>
      <c r="J103" s="1" t="s">
        <v>20</v>
      </c>
      <c r="K103" s="1" t="s">
        <v>21</v>
      </c>
      <c r="L103" s="1" t="s">
        <v>22</v>
      </c>
      <c r="M103" s="1"/>
      <c r="R103" s="1" t="s">
        <v>20</v>
      </c>
      <c r="S103" s="1" t="s">
        <v>21</v>
      </c>
      <c r="T103" s="1" t="s">
        <v>22</v>
      </c>
      <c r="U103" s="1"/>
      <c r="Z103" s="1" t="s">
        <v>20</v>
      </c>
      <c r="AA103" s="1" t="s">
        <v>21</v>
      </c>
      <c r="AB103" s="1" t="s">
        <v>22</v>
      </c>
      <c r="AC103" s="1"/>
    </row>
    <row r="104" spans="1:30" x14ac:dyDescent="0.25">
      <c r="B104" s="10">
        <v>0.58620000000000005</v>
      </c>
      <c r="C104" s="10">
        <v>7.2300000000000003E-2</v>
      </c>
      <c r="D104" s="10">
        <v>0.11899999999999999</v>
      </c>
      <c r="E104" s="8"/>
      <c r="J104" s="10">
        <v>0.4829</v>
      </c>
      <c r="K104" s="10">
        <v>0.1086</v>
      </c>
      <c r="L104" s="10">
        <v>0.1245</v>
      </c>
      <c r="M104" s="8"/>
      <c r="R104">
        <v>0.58309999999999995</v>
      </c>
      <c r="S104">
        <v>7.3999999999999996E-2</v>
      </c>
      <c r="T104">
        <v>0.1176</v>
      </c>
      <c r="Z104">
        <v>0.47889999999999999</v>
      </c>
      <c r="AA104">
        <v>0.1109</v>
      </c>
      <c r="AB104">
        <v>0.1242</v>
      </c>
    </row>
    <row r="106" spans="1:30" ht="16.5" x14ac:dyDescent="0.25">
      <c r="A106" s="1" t="s">
        <v>32</v>
      </c>
      <c r="B106" s="1" t="s">
        <v>33</v>
      </c>
      <c r="C106" s="1" t="s">
        <v>37</v>
      </c>
      <c r="D106" s="1" t="s">
        <v>34</v>
      </c>
      <c r="E106" s="1" t="s">
        <v>35</v>
      </c>
      <c r="F106" s="1" t="s">
        <v>38</v>
      </c>
      <c r="I106" s="1" t="s">
        <v>32</v>
      </c>
      <c r="J106" s="1" t="s">
        <v>33</v>
      </c>
      <c r="K106" s="1" t="s">
        <v>37</v>
      </c>
      <c r="L106" s="1" t="s">
        <v>34</v>
      </c>
      <c r="M106" s="1" t="s">
        <v>35</v>
      </c>
      <c r="N106" s="1" t="s">
        <v>38</v>
      </c>
      <c r="Q106" s="1" t="s">
        <v>32</v>
      </c>
      <c r="R106" s="1" t="s">
        <v>33</v>
      </c>
      <c r="S106" s="1" t="s">
        <v>37</v>
      </c>
      <c r="T106" s="1" t="s">
        <v>34</v>
      </c>
      <c r="U106" s="1" t="s">
        <v>35</v>
      </c>
      <c r="V106" s="1" t="s">
        <v>38</v>
      </c>
      <c r="Y106" s="1" t="s">
        <v>32</v>
      </c>
      <c r="Z106" s="1" t="s">
        <v>33</v>
      </c>
      <c r="AA106" s="1" t="s">
        <v>37</v>
      </c>
      <c r="AB106" s="1" t="s">
        <v>34</v>
      </c>
      <c r="AC106" s="1" t="s">
        <v>35</v>
      </c>
      <c r="AD106" s="1" t="s">
        <v>38</v>
      </c>
    </row>
    <row r="107" spans="1:30" x14ac:dyDescent="0.25">
      <c r="A107">
        <v>1</v>
      </c>
      <c r="B107" s="8">
        <v>3.0479999999999999E-6</v>
      </c>
      <c r="C107" s="8">
        <v>44.61</v>
      </c>
      <c r="D107" s="8">
        <v>44.61</v>
      </c>
      <c r="E107" s="8">
        <v>0</v>
      </c>
      <c r="F107" s="8">
        <v>6.8330000000000004E-8</v>
      </c>
      <c r="I107">
        <v>1</v>
      </c>
      <c r="J107" s="8">
        <v>6.2960000000000004E-6</v>
      </c>
      <c r="K107" s="8">
        <v>44.61</v>
      </c>
      <c r="L107" s="8">
        <v>44.61</v>
      </c>
      <c r="M107" s="8">
        <v>0</v>
      </c>
      <c r="N107" s="8">
        <v>1.4110000000000001E-7</v>
      </c>
      <c r="Q107">
        <v>1</v>
      </c>
      <c r="R107" s="8">
        <v>3.2339999999999999E-6</v>
      </c>
      <c r="S107" s="8">
        <v>38.840000000000003</v>
      </c>
      <c r="T107" s="8">
        <v>38.840000000000003</v>
      </c>
      <c r="U107" s="8">
        <v>0</v>
      </c>
      <c r="V107" s="8">
        <v>8.3260000000000006E-8</v>
      </c>
      <c r="Y107">
        <v>1</v>
      </c>
      <c r="Z107" s="8">
        <v>6.6819999999999997E-6</v>
      </c>
      <c r="AA107" s="8">
        <v>38.840000000000003</v>
      </c>
      <c r="AB107" s="8">
        <v>38.840000000000003</v>
      </c>
      <c r="AC107" s="8">
        <v>0</v>
      </c>
      <c r="AD107" s="8">
        <v>1.7210000000000001E-7</v>
      </c>
    </row>
    <row r="108" spans="1:30" x14ac:dyDescent="0.25">
      <c r="A108">
        <v>2</v>
      </c>
      <c r="B108" s="8">
        <v>2.2110000000000001E-2</v>
      </c>
      <c r="C108" s="8">
        <v>30.19</v>
      </c>
      <c r="D108" s="8">
        <v>30.19</v>
      </c>
      <c r="E108" s="8">
        <v>0</v>
      </c>
      <c r="F108" s="8">
        <v>7.3229999999999996E-4</v>
      </c>
      <c r="I108">
        <v>2</v>
      </c>
      <c r="J108" s="8">
        <v>1.661E-2</v>
      </c>
      <c r="K108" s="8">
        <v>30.19</v>
      </c>
      <c r="L108" s="8">
        <v>30.19</v>
      </c>
      <c r="M108" s="8">
        <v>0</v>
      </c>
      <c r="N108" s="8">
        <v>5.5020000000000004E-4</v>
      </c>
      <c r="Q108">
        <v>2</v>
      </c>
      <c r="R108" s="8">
        <v>2.2970000000000001E-2</v>
      </c>
      <c r="S108" s="8">
        <v>26.28</v>
      </c>
      <c r="T108" s="8">
        <v>26.28</v>
      </c>
      <c r="U108" s="8">
        <v>0</v>
      </c>
      <c r="V108" s="8">
        <v>8.7370000000000004E-4</v>
      </c>
      <c r="Y108">
        <v>2</v>
      </c>
      <c r="Z108" s="8">
        <v>1.7049999999999999E-2</v>
      </c>
      <c r="AA108" s="8">
        <v>26.28</v>
      </c>
      <c r="AB108" s="8">
        <v>26.28</v>
      </c>
      <c r="AC108" s="8">
        <v>0</v>
      </c>
      <c r="AD108" s="8">
        <v>6.489E-4</v>
      </c>
    </row>
    <row r="109" spans="1:30" x14ac:dyDescent="0.25">
      <c r="A109">
        <v>3</v>
      </c>
      <c r="B109" s="8">
        <v>4.5519999999999996E-3</v>
      </c>
      <c r="C109" s="8">
        <v>17.86</v>
      </c>
      <c r="D109" s="8">
        <v>17.86</v>
      </c>
      <c r="E109" s="8">
        <v>0</v>
      </c>
      <c r="F109" s="8">
        <v>2.5490000000000002E-4</v>
      </c>
      <c r="I109">
        <v>3</v>
      </c>
      <c r="J109" s="8">
        <v>1.374E-2</v>
      </c>
      <c r="K109" s="8">
        <v>17.86</v>
      </c>
      <c r="L109" s="8">
        <v>17.86</v>
      </c>
      <c r="M109" s="8">
        <v>0</v>
      </c>
      <c r="N109" s="8">
        <v>7.6970000000000001E-4</v>
      </c>
      <c r="Q109">
        <v>3</v>
      </c>
      <c r="R109" s="8">
        <v>4.6849999999999999E-3</v>
      </c>
      <c r="S109" s="8">
        <v>15.55</v>
      </c>
      <c r="T109" s="8">
        <v>15.55</v>
      </c>
      <c r="U109" s="8">
        <v>0</v>
      </c>
      <c r="V109" s="8">
        <v>3.0140000000000001E-4</v>
      </c>
      <c r="Y109">
        <v>3</v>
      </c>
      <c r="Z109" s="8">
        <v>1.405E-2</v>
      </c>
      <c r="AA109" s="8">
        <v>15.55</v>
      </c>
      <c r="AB109" s="8">
        <v>15.55</v>
      </c>
      <c r="AC109" s="8">
        <v>0</v>
      </c>
      <c r="AD109" s="8">
        <v>9.0350000000000001E-4</v>
      </c>
    </row>
    <row r="110" spans="1:30" x14ac:dyDescent="0.25">
      <c r="A110">
        <v>4</v>
      </c>
      <c r="B110" s="8">
        <v>2.9380000000000001E-3</v>
      </c>
      <c r="C110" s="8">
        <v>14.17</v>
      </c>
      <c r="D110" s="8">
        <v>14.17</v>
      </c>
      <c r="E110" s="8">
        <v>0</v>
      </c>
      <c r="F110" s="8">
        <v>2.074E-4</v>
      </c>
      <c r="I110">
        <v>4</v>
      </c>
      <c r="J110" s="8">
        <v>1.0630000000000001E-2</v>
      </c>
      <c r="K110" s="8">
        <v>14.17</v>
      </c>
      <c r="L110" s="8">
        <v>14.17</v>
      </c>
      <c r="M110" s="8">
        <v>0</v>
      </c>
      <c r="N110" s="8">
        <v>7.5020000000000002E-4</v>
      </c>
      <c r="Q110">
        <v>4</v>
      </c>
      <c r="R110" s="8">
        <v>2.9429999999999999E-3</v>
      </c>
      <c r="S110" s="8">
        <v>12.34</v>
      </c>
      <c r="T110" s="8">
        <v>12.34</v>
      </c>
      <c r="U110" s="8">
        <v>0</v>
      </c>
      <c r="V110" s="8">
        <v>2.386E-4</v>
      </c>
      <c r="Y110">
        <v>4</v>
      </c>
      <c r="Z110" s="8">
        <v>1.0829999999999999E-2</v>
      </c>
      <c r="AA110" s="8">
        <v>12.34</v>
      </c>
      <c r="AB110" s="8">
        <v>12.34</v>
      </c>
      <c r="AC110" s="8">
        <v>0</v>
      </c>
      <c r="AD110" s="8">
        <v>8.7810000000000004E-4</v>
      </c>
    </row>
    <row r="111" spans="1:30" x14ac:dyDescent="0.25">
      <c r="A111">
        <v>5</v>
      </c>
      <c r="B111" s="8">
        <v>3.2799999999999999E-3</v>
      </c>
      <c r="C111" s="8">
        <v>23</v>
      </c>
      <c r="D111" s="8">
        <v>23</v>
      </c>
      <c r="E111" s="8">
        <v>0</v>
      </c>
      <c r="F111" s="8">
        <v>1.426E-4</v>
      </c>
      <c r="I111">
        <v>5</v>
      </c>
      <c r="J111" s="8">
        <v>1.065E-2</v>
      </c>
      <c r="K111" s="8">
        <v>23</v>
      </c>
      <c r="L111" s="8">
        <v>23</v>
      </c>
      <c r="M111" s="8">
        <v>0</v>
      </c>
      <c r="N111" s="8">
        <v>4.6319999999999998E-4</v>
      </c>
      <c r="Q111">
        <v>5</v>
      </c>
      <c r="R111" s="8">
        <v>3.3019999999999998E-3</v>
      </c>
      <c r="S111" s="8">
        <v>20.03</v>
      </c>
      <c r="T111" s="8">
        <v>20.03</v>
      </c>
      <c r="U111" s="8">
        <v>0</v>
      </c>
      <c r="V111" s="8">
        <v>1.649E-4</v>
      </c>
      <c r="Y111">
        <v>5</v>
      </c>
      <c r="Z111" s="8">
        <v>1.0829999999999999E-2</v>
      </c>
      <c r="AA111" s="8">
        <v>20.03</v>
      </c>
      <c r="AB111" s="8">
        <v>20.03</v>
      </c>
      <c r="AC111" s="8">
        <v>0</v>
      </c>
      <c r="AD111" s="8">
        <v>5.4089999999999997E-4</v>
      </c>
    </row>
    <row r="112" spans="1:30" x14ac:dyDescent="0.25">
      <c r="A112">
        <v>6</v>
      </c>
      <c r="B112" s="8">
        <v>2.7390000000000001E-3</v>
      </c>
      <c r="C112" s="8">
        <v>41.17</v>
      </c>
      <c r="D112" s="8">
        <v>41.17</v>
      </c>
      <c r="E112" s="8">
        <v>0</v>
      </c>
      <c r="F112" s="8">
        <v>6.6519999999999993E-5</v>
      </c>
      <c r="I112">
        <v>6</v>
      </c>
      <c r="J112" s="8">
        <v>7.6010000000000001E-3</v>
      </c>
      <c r="K112" s="8">
        <v>41.17</v>
      </c>
      <c r="L112" s="8">
        <v>41.17</v>
      </c>
      <c r="M112" s="8">
        <v>0</v>
      </c>
      <c r="N112" s="8">
        <v>1.8459999999999999E-4</v>
      </c>
      <c r="Q112">
        <v>6</v>
      </c>
      <c r="R112" s="8">
        <v>2.7599999999999999E-3</v>
      </c>
      <c r="S112" s="8">
        <v>35.85</v>
      </c>
      <c r="T112" s="8">
        <v>35.85</v>
      </c>
      <c r="U112" s="8">
        <v>0</v>
      </c>
      <c r="V112" s="8">
        <v>7.7000000000000001E-5</v>
      </c>
      <c r="Y112">
        <v>6</v>
      </c>
      <c r="Z112" s="8">
        <v>7.7190000000000002E-3</v>
      </c>
      <c r="AA112" s="8">
        <v>35.85</v>
      </c>
      <c r="AB112" s="8">
        <v>35.85</v>
      </c>
      <c r="AC112" s="8">
        <v>0</v>
      </c>
      <c r="AD112" s="8">
        <v>2.153E-4</v>
      </c>
    </row>
    <row r="113" spans="1:30" x14ac:dyDescent="0.25">
      <c r="A113">
        <v>7</v>
      </c>
      <c r="B113" s="8">
        <v>1.701E-3</v>
      </c>
      <c r="C113" s="8">
        <v>54.99</v>
      </c>
      <c r="D113" s="8">
        <v>54.99</v>
      </c>
      <c r="E113" s="8">
        <v>0</v>
      </c>
      <c r="F113" s="8">
        <v>3.0929999999999997E-5</v>
      </c>
      <c r="I113">
        <v>7</v>
      </c>
      <c r="J113" s="8">
        <v>4.1440000000000001E-3</v>
      </c>
      <c r="K113" s="8">
        <v>54.99</v>
      </c>
      <c r="L113" s="8">
        <v>54.99</v>
      </c>
      <c r="M113" s="8">
        <v>0</v>
      </c>
      <c r="N113" s="8">
        <v>7.5359999999999997E-5</v>
      </c>
      <c r="Q113">
        <v>7</v>
      </c>
      <c r="R113" s="8">
        <v>1.6999999999999999E-3</v>
      </c>
      <c r="S113" s="8">
        <v>47.88</v>
      </c>
      <c r="T113" s="8">
        <v>47.88</v>
      </c>
      <c r="U113" s="8">
        <v>0</v>
      </c>
      <c r="V113" s="8">
        <v>3.5519999999999999E-5</v>
      </c>
      <c r="Y113">
        <v>7</v>
      </c>
      <c r="Z113" s="8">
        <v>4.2090000000000001E-3</v>
      </c>
      <c r="AA113" s="8">
        <v>47.88</v>
      </c>
      <c r="AB113" s="8">
        <v>47.88</v>
      </c>
      <c r="AC113" s="8">
        <v>0</v>
      </c>
      <c r="AD113" s="8">
        <v>8.7910000000000004E-5</v>
      </c>
    </row>
    <row r="114" spans="1:30" x14ac:dyDescent="0.25">
      <c r="A114">
        <v>8</v>
      </c>
      <c r="B114" s="8">
        <v>2.176E-3</v>
      </c>
      <c r="C114" s="8">
        <v>101.9</v>
      </c>
      <c r="D114" s="8">
        <v>101.9</v>
      </c>
      <c r="E114" s="8">
        <v>0</v>
      </c>
      <c r="F114" s="8">
        <v>2.1350000000000001E-5</v>
      </c>
      <c r="I114">
        <v>8</v>
      </c>
      <c r="J114" s="8">
        <v>4.8770000000000003E-3</v>
      </c>
      <c r="K114" s="8">
        <v>101.9</v>
      </c>
      <c r="L114" s="8">
        <v>101.9</v>
      </c>
      <c r="M114" s="8">
        <v>0</v>
      </c>
      <c r="N114" s="8">
        <v>4.7849999999999998E-5</v>
      </c>
      <c r="Q114">
        <v>8</v>
      </c>
      <c r="R114" s="8">
        <v>2.1879999999999998E-3</v>
      </c>
      <c r="S114" s="8">
        <v>88.75</v>
      </c>
      <c r="T114" s="8">
        <v>88.75</v>
      </c>
      <c r="U114" s="8">
        <v>0</v>
      </c>
      <c r="V114" s="8">
        <v>2.4649999999999999E-5</v>
      </c>
      <c r="Y114">
        <v>8</v>
      </c>
      <c r="Z114" s="8">
        <v>4.9550000000000002E-3</v>
      </c>
      <c r="AA114" s="8">
        <v>88.75</v>
      </c>
      <c r="AB114" s="8">
        <v>88.75</v>
      </c>
      <c r="AC114" s="8">
        <v>0</v>
      </c>
      <c r="AD114" s="8">
        <v>5.5829999999999999E-5</v>
      </c>
    </row>
    <row r="115" spans="1:30" x14ac:dyDescent="0.25">
      <c r="A115">
        <v>9</v>
      </c>
      <c r="B115" s="8">
        <v>2.1679999999999998E-3</v>
      </c>
      <c r="C115" s="8">
        <v>158.6</v>
      </c>
      <c r="D115" s="8">
        <v>158.6</v>
      </c>
      <c r="E115" s="8">
        <v>0</v>
      </c>
      <c r="F115" s="8">
        <v>1.367E-5</v>
      </c>
      <c r="I115">
        <v>9</v>
      </c>
      <c r="J115" s="8">
        <v>4.0480000000000004E-3</v>
      </c>
      <c r="K115" s="8">
        <v>158.6</v>
      </c>
      <c r="L115" s="8">
        <v>158.6</v>
      </c>
      <c r="M115" s="8">
        <v>0</v>
      </c>
      <c r="N115" s="8">
        <v>2.552E-5</v>
      </c>
      <c r="Q115">
        <v>9</v>
      </c>
      <c r="R115" s="8">
        <v>2.1810000000000002E-3</v>
      </c>
      <c r="S115" s="8">
        <v>138.1</v>
      </c>
      <c r="T115" s="8">
        <v>138.1</v>
      </c>
      <c r="U115" s="8">
        <v>0</v>
      </c>
      <c r="V115" s="8">
        <v>1.5800000000000001E-5</v>
      </c>
      <c r="Y115">
        <v>9</v>
      </c>
      <c r="Z115" s="8">
        <v>4.1190000000000003E-3</v>
      </c>
      <c r="AA115" s="8">
        <v>138.1</v>
      </c>
      <c r="AB115" s="8">
        <v>138.1</v>
      </c>
      <c r="AC115" s="8">
        <v>0</v>
      </c>
      <c r="AD115" s="8">
        <v>2.9830000000000001E-5</v>
      </c>
    </row>
    <row r="116" spans="1:30" x14ac:dyDescent="0.25">
      <c r="A116">
        <v>10</v>
      </c>
      <c r="B116" s="8">
        <v>1.89E-3</v>
      </c>
      <c r="C116" s="8">
        <v>194.8</v>
      </c>
      <c r="D116" s="8">
        <v>194.8</v>
      </c>
      <c r="E116" s="8">
        <v>0</v>
      </c>
      <c r="F116" s="8">
        <v>9.7030000000000001E-6</v>
      </c>
      <c r="I116">
        <v>10</v>
      </c>
      <c r="J116" s="8">
        <v>2.7469999999999999E-3</v>
      </c>
      <c r="K116" s="8">
        <v>194.8</v>
      </c>
      <c r="L116" s="8">
        <v>194.8</v>
      </c>
      <c r="M116" s="8">
        <v>0</v>
      </c>
      <c r="N116" s="8">
        <v>1.411E-5</v>
      </c>
      <c r="Q116">
        <v>10</v>
      </c>
      <c r="R116" s="8">
        <v>1.916E-3</v>
      </c>
      <c r="S116" s="8">
        <v>169.6</v>
      </c>
      <c r="T116" s="8">
        <v>169.6</v>
      </c>
      <c r="U116" s="8">
        <v>0</v>
      </c>
      <c r="V116" s="8">
        <v>1.13E-5</v>
      </c>
      <c r="Y116">
        <v>10</v>
      </c>
      <c r="Z116" s="8">
        <v>2.8119999999999998E-3</v>
      </c>
      <c r="AA116" s="8">
        <v>169.6</v>
      </c>
      <c r="AB116" s="8">
        <v>169.6</v>
      </c>
      <c r="AC116" s="8">
        <v>0</v>
      </c>
      <c r="AD116" s="8">
        <v>1.658E-5</v>
      </c>
    </row>
    <row r="117" spans="1:30" x14ac:dyDescent="0.25">
      <c r="A117">
        <v>11</v>
      </c>
      <c r="B117" s="8">
        <v>2.2759999999999998E-3</v>
      </c>
      <c r="C117" s="8">
        <v>250.2</v>
      </c>
      <c r="D117" s="8">
        <v>250.2</v>
      </c>
      <c r="E117" s="8">
        <v>0</v>
      </c>
      <c r="F117" s="8">
        <v>9.0990000000000005E-6</v>
      </c>
      <c r="I117">
        <v>11</v>
      </c>
      <c r="J117" s="8">
        <v>3.2399999999999998E-3</v>
      </c>
      <c r="K117" s="8">
        <v>250.2</v>
      </c>
      <c r="L117" s="8">
        <v>250.2</v>
      </c>
      <c r="M117" s="8">
        <v>0</v>
      </c>
      <c r="N117" s="8">
        <v>1.295E-5</v>
      </c>
      <c r="Q117">
        <v>11</v>
      </c>
      <c r="R117" s="8">
        <v>2.3059999999999999E-3</v>
      </c>
      <c r="S117" s="8">
        <v>217.8</v>
      </c>
      <c r="T117" s="8">
        <v>217.8</v>
      </c>
      <c r="U117" s="8">
        <v>0</v>
      </c>
      <c r="V117" s="8">
        <v>1.059E-5</v>
      </c>
      <c r="Y117">
        <v>11</v>
      </c>
      <c r="Z117" s="8">
        <v>3.3119999999999998E-3</v>
      </c>
      <c r="AA117" s="8">
        <v>217.8</v>
      </c>
      <c r="AB117" s="8">
        <v>217.8</v>
      </c>
      <c r="AC117" s="8">
        <v>0</v>
      </c>
      <c r="AD117" s="8">
        <v>1.52E-5</v>
      </c>
    </row>
    <row r="118" spans="1:30" x14ac:dyDescent="0.25">
      <c r="A118">
        <v>12</v>
      </c>
      <c r="B118" s="8">
        <v>2.647E-3</v>
      </c>
      <c r="C118" s="8">
        <v>316.2</v>
      </c>
      <c r="D118" s="8">
        <v>316.2</v>
      </c>
      <c r="E118" s="8">
        <v>0</v>
      </c>
      <c r="F118" s="8">
        <v>8.3690000000000007E-6</v>
      </c>
      <c r="I118">
        <v>12</v>
      </c>
      <c r="J118" s="8">
        <v>3.5699999999999998E-3</v>
      </c>
      <c r="K118" s="8">
        <v>316.2</v>
      </c>
      <c r="L118" s="8">
        <v>316.2</v>
      </c>
      <c r="M118" s="8">
        <v>0</v>
      </c>
      <c r="N118" s="8">
        <v>1.129E-5</v>
      </c>
      <c r="Q118">
        <v>12</v>
      </c>
      <c r="R118" s="8">
        <v>2.689E-3</v>
      </c>
      <c r="S118" s="8">
        <v>275.3</v>
      </c>
      <c r="T118" s="8">
        <v>275.3</v>
      </c>
      <c r="U118" s="8">
        <v>0</v>
      </c>
      <c r="V118" s="8">
        <v>9.7650000000000005E-6</v>
      </c>
      <c r="Y118">
        <v>12</v>
      </c>
      <c r="Z118" s="8">
        <v>3.6540000000000001E-3</v>
      </c>
      <c r="AA118" s="8">
        <v>275.3</v>
      </c>
      <c r="AB118" s="8">
        <v>275.3</v>
      </c>
      <c r="AC118" s="8">
        <v>0</v>
      </c>
      <c r="AD118" s="8">
        <v>1.327E-5</v>
      </c>
    </row>
    <row r="119" spans="1:30" x14ac:dyDescent="0.25">
      <c r="A119">
        <v>13</v>
      </c>
      <c r="B119" s="8">
        <v>2.9529999999999999E-3</v>
      </c>
      <c r="C119" s="8">
        <v>385.1</v>
      </c>
      <c r="D119" s="8">
        <v>385.1</v>
      </c>
      <c r="E119" s="8">
        <v>0</v>
      </c>
      <c r="F119" s="8">
        <v>7.6680000000000001E-6</v>
      </c>
      <c r="I119">
        <v>13</v>
      </c>
      <c r="J119" s="8">
        <v>3.777E-3</v>
      </c>
      <c r="K119" s="8">
        <v>385.1</v>
      </c>
      <c r="L119" s="8">
        <v>385.1</v>
      </c>
      <c r="M119" s="8">
        <v>0</v>
      </c>
      <c r="N119" s="8">
        <v>9.8090000000000004E-6</v>
      </c>
      <c r="Q119">
        <v>13</v>
      </c>
      <c r="R119" s="8">
        <v>3.0040000000000002E-3</v>
      </c>
      <c r="S119" s="8">
        <v>335.3</v>
      </c>
      <c r="T119" s="8">
        <v>335.3</v>
      </c>
      <c r="U119" s="8">
        <v>0</v>
      </c>
      <c r="V119" s="8">
        <v>8.9600000000000006E-6</v>
      </c>
      <c r="Y119">
        <v>13</v>
      </c>
      <c r="Z119" s="8">
        <v>3.869E-3</v>
      </c>
      <c r="AA119" s="8">
        <v>335.3</v>
      </c>
      <c r="AB119" s="8">
        <v>335.3</v>
      </c>
      <c r="AC119" s="8">
        <v>0</v>
      </c>
      <c r="AD119" s="8">
        <v>1.154E-5</v>
      </c>
    </row>
    <row r="120" spans="1:30" x14ac:dyDescent="0.25">
      <c r="A120">
        <v>14</v>
      </c>
      <c r="B120" s="8">
        <v>3.895E-3</v>
      </c>
      <c r="C120" s="8">
        <v>460</v>
      </c>
      <c r="D120" s="8">
        <v>460</v>
      </c>
      <c r="E120" s="8">
        <v>0</v>
      </c>
      <c r="F120" s="8">
        <v>8.4670000000000004E-6</v>
      </c>
      <c r="I120">
        <v>14</v>
      </c>
      <c r="J120" s="8">
        <v>4.7000000000000002E-3</v>
      </c>
      <c r="K120" s="8">
        <v>460</v>
      </c>
      <c r="L120" s="8">
        <v>460</v>
      </c>
      <c r="M120" s="8">
        <v>0</v>
      </c>
      <c r="N120" s="8">
        <v>1.022E-5</v>
      </c>
      <c r="Q120">
        <v>14</v>
      </c>
      <c r="R120" s="8">
        <v>3.9709999999999997E-3</v>
      </c>
      <c r="S120" s="8">
        <v>400.5</v>
      </c>
      <c r="T120" s="8">
        <v>400.5</v>
      </c>
      <c r="U120" s="8">
        <v>0</v>
      </c>
      <c r="V120" s="8">
        <v>9.9150000000000008E-6</v>
      </c>
      <c r="Y120">
        <v>14</v>
      </c>
      <c r="Z120" s="8">
        <v>4.8190000000000004E-3</v>
      </c>
      <c r="AA120" s="8">
        <v>400.5</v>
      </c>
      <c r="AB120" s="8">
        <v>400.5</v>
      </c>
      <c r="AC120" s="8">
        <v>0</v>
      </c>
      <c r="AD120" s="8">
        <v>1.203E-5</v>
      </c>
    </row>
    <row r="121" spans="1:30" x14ac:dyDescent="0.25">
      <c r="A121">
        <v>15</v>
      </c>
      <c r="B121" s="8">
        <v>4.437E-3</v>
      </c>
      <c r="C121" s="8">
        <v>562.70000000000005</v>
      </c>
      <c r="D121" s="8">
        <v>562.70000000000005</v>
      </c>
      <c r="E121" s="8">
        <v>0</v>
      </c>
      <c r="F121" s="8">
        <v>7.8849999999999999E-6</v>
      </c>
      <c r="I121">
        <v>15</v>
      </c>
      <c r="J121" s="8">
        <v>5.0670000000000003E-3</v>
      </c>
      <c r="K121" s="8">
        <v>562.70000000000005</v>
      </c>
      <c r="L121" s="8">
        <v>562.70000000000005</v>
      </c>
      <c r="M121" s="8">
        <v>0</v>
      </c>
      <c r="N121" s="8">
        <v>9.0049999999999993E-6</v>
      </c>
      <c r="Q121">
        <v>15</v>
      </c>
      <c r="R121" s="8">
        <v>4.5269999999999998E-3</v>
      </c>
      <c r="S121" s="8">
        <v>489.9</v>
      </c>
      <c r="T121" s="8">
        <v>489.9</v>
      </c>
      <c r="U121" s="8">
        <v>0</v>
      </c>
      <c r="V121" s="8">
        <v>9.2399999999999996E-6</v>
      </c>
      <c r="Y121">
        <v>15</v>
      </c>
      <c r="Z121" s="8">
        <v>5.1970000000000002E-3</v>
      </c>
      <c r="AA121" s="8">
        <v>489.9</v>
      </c>
      <c r="AB121" s="8">
        <v>489.9</v>
      </c>
      <c r="AC121" s="8">
        <v>0</v>
      </c>
      <c r="AD121" s="8">
        <v>1.061E-5</v>
      </c>
    </row>
    <row r="122" spans="1:30" x14ac:dyDescent="0.25">
      <c r="A122">
        <v>16</v>
      </c>
      <c r="B122" s="8">
        <v>5.4580000000000002E-3</v>
      </c>
      <c r="C122" s="8">
        <v>733</v>
      </c>
      <c r="D122" s="8">
        <v>733</v>
      </c>
      <c r="E122" s="8">
        <v>0</v>
      </c>
      <c r="F122" s="8">
        <v>7.4460000000000004E-6</v>
      </c>
      <c r="I122">
        <v>16</v>
      </c>
      <c r="J122" s="8">
        <v>5.9560000000000004E-3</v>
      </c>
      <c r="K122" s="8">
        <v>733</v>
      </c>
      <c r="L122" s="8">
        <v>733</v>
      </c>
      <c r="M122" s="8">
        <v>0</v>
      </c>
      <c r="N122" s="8">
        <v>8.1249999999999993E-6</v>
      </c>
      <c r="Q122">
        <v>16</v>
      </c>
      <c r="R122" s="8">
        <v>5.5669999999999999E-3</v>
      </c>
      <c r="S122" s="8">
        <v>638.20000000000005</v>
      </c>
      <c r="T122" s="8">
        <v>638.20000000000005</v>
      </c>
      <c r="U122" s="8">
        <v>0</v>
      </c>
      <c r="V122" s="8">
        <v>8.7229999999999993E-6</v>
      </c>
      <c r="Y122">
        <v>16</v>
      </c>
      <c r="Z122" s="8">
        <v>6.1029999999999999E-3</v>
      </c>
      <c r="AA122" s="8">
        <v>638.20000000000005</v>
      </c>
      <c r="AB122" s="8">
        <v>638.20000000000005</v>
      </c>
      <c r="AC122" s="8">
        <v>0</v>
      </c>
      <c r="AD122" s="8">
        <v>9.5619999999999993E-6</v>
      </c>
    </row>
    <row r="123" spans="1:30" x14ac:dyDescent="0.25">
      <c r="A123">
        <v>17</v>
      </c>
      <c r="B123" s="8">
        <v>7.1009999999999997E-3</v>
      </c>
      <c r="C123" s="8">
        <v>1052</v>
      </c>
      <c r="D123" s="8">
        <v>1052</v>
      </c>
      <c r="E123" s="8">
        <v>0</v>
      </c>
      <c r="F123" s="8">
        <v>6.7479999999999996E-6</v>
      </c>
      <c r="I123">
        <v>17</v>
      </c>
      <c r="J123" s="8">
        <v>7.1890000000000001E-3</v>
      </c>
      <c r="K123" s="8">
        <v>1052</v>
      </c>
      <c r="L123" s="8">
        <v>1052</v>
      </c>
      <c r="M123" s="8">
        <v>0</v>
      </c>
      <c r="N123" s="8">
        <v>6.8310000000000003E-6</v>
      </c>
      <c r="Q123">
        <v>17</v>
      </c>
      <c r="R123" s="8">
        <v>7.2449999999999997E-3</v>
      </c>
      <c r="S123" s="8">
        <v>916.3</v>
      </c>
      <c r="T123" s="8">
        <v>916.3</v>
      </c>
      <c r="U123" s="8">
        <v>0</v>
      </c>
      <c r="V123" s="8">
        <v>7.9070000000000007E-6</v>
      </c>
      <c r="Y123">
        <v>17</v>
      </c>
      <c r="Z123" s="8">
        <v>7.3720000000000001E-3</v>
      </c>
      <c r="AA123" s="8">
        <v>916.3</v>
      </c>
      <c r="AB123" s="8">
        <v>916.3</v>
      </c>
      <c r="AC123" s="8">
        <v>0</v>
      </c>
      <c r="AD123" s="8">
        <v>8.0460000000000006E-6</v>
      </c>
    </row>
    <row r="124" spans="1:30" x14ac:dyDescent="0.25">
      <c r="A124">
        <v>18</v>
      </c>
      <c r="B124" s="8">
        <v>1.0670000000000001E-2</v>
      </c>
      <c r="C124" s="8">
        <v>1745</v>
      </c>
      <c r="D124" s="8">
        <v>0</v>
      </c>
      <c r="E124" s="8">
        <v>4798</v>
      </c>
      <c r="F124" s="8">
        <v>6.1149999999999999E-6</v>
      </c>
      <c r="I124">
        <v>18</v>
      </c>
      <c r="J124" s="8">
        <v>1.0160000000000001E-2</v>
      </c>
      <c r="K124" s="8">
        <v>1745</v>
      </c>
      <c r="L124" s="8">
        <v>0</v>
      </c>
      <c r="M124" s="8">
        <v>4798</v>
      </c>
      <c r="N124" s="8">
        <v>5.8200000000000002E-6</v>
      </c>
      <c r="Q124">
        <v>18</v>
      </c>
      <c r="R124" s="8">
        <v>1.0880000000000001E-2</v>
      </c>
      <c r="S124" s="8">
        <v>1520</v>
      </c>
      <c r="T124" s="8">
        <v>0</v>
      </c>
      <c r="U124" s="8">
        <v>4167</v>
      </c>
      <c r="V124" s="8">
        <v>7.1570000000000003E-6</v>
      </c>
      <c r="Y124">
        <v>18</v>
      </c>
      <c r="Z124" s="8">
        <v>1.0410000000000001E-2</v>
      </c>
      <c r="AA124" s="8">
        <v>1520</v>
      </c>
      <c r="AB124" s="8">
        <v>0</v>
      </c>
      <c r="AC124" s="8">
        <v>4167</v>
      </c>
      <c r="AD124" s="8">
        <v>6.8480000000000003E-6</v>
      </c>
    </row>
    <row r="125" spans="1:30" x14ac:dyDescent="0.25">
      <c r="A125">
        <v>19</v>
      </c>
      <c r="B125" s="8">
        <v>1.393E-2</v>
      </c>
      <c r="C125" s="8">
        <v>2516</v>
      </c>
      <c r="D125" s="8">
        <v>0</v>
      </c>
      <c r="E125" s="8">
        <v>12010</v>
      </c>
      <c r="F125" s="8">
        <v>5.5369999999999997E-6</v>
      </c>
      <c r="I125">
        <v>19</v>
      </c>
      <c r="J125" s="8">
        <v>1.278E-2</v>
      </c>
      <c r="K125" s="8">
        <v>2516</v>
      </c>
      <c r="L125" s="8">
        <v>0</v>
      </c>
      <c r="M125" s="8">
        <v>12010</v>
      </c>
      <c r="N125" s="8">
        <v>5.0799999999999996E-6</v>
      </c>
      <c r="Q125">
        <v>19</v>
      </c>
      <c r="R125" s="8">
        <v>1.4149999999999999E-2</v>
      </c>
      <c r="S125" s="8">
        <v>2190</v>
      </c>
      <c r="T125" s="8">
        <v>0</v>
      </c>
      <c r="U125" s="8">
        <v>10430</v>
      </c>
      <c r="V125" s="8">
        <v>6.4609999999999996E-6</v>
      </c>
      <c r="Y125">
        <v>19</v>
      </c>
      <c r="Z125" s="8">
        <v>1.304E-2</v>
      </c>
      <c r="AA125" s="8">
        <v>2190</v>
      </c>
      <c r="AB125" s="8">
        <v>0</v>
      </c>
      <c r="AC125" s="8">
        <v>10430</v>
      </c>
      <c r="AD125" s="8">
        <v>5.9549999999999997E-6</v>
      </c>
    </row>
    <row r="126" spans="1:30" x14ac:dyDescent="0.25">
      <c r="A126">
        <v>20</v>
      </c>
      <c r="B126" s="8">
        <v>1.9959999999999999E-2</v>
      </c>
      <c r="C126" s="8">
        <v>4189</v>
      </c>
      <c r="D126" s="8">
        <v>0</v>
      </c>
      <c r="E126" s="8">
        <v>38110</v>
      </c>
      <c r="F126" s="8">
        <v>4.7650000000000001E-6</v>
      </c>
      <c r="I126">
        <v>20</v>
      </c>
      <c r="J126" s="8">
        <v>1.7860000000000001E-2</v>
      </c>
      <c r="K126" s="8">
        <v>4189</v>
      </c>
      <c r="L126" s="8">
        <v>0</v>
      </c>
      <c r="M126" s="8">
        <v>38110</v>
      </c>
      <c r="N126" s="8">
        <v>4.2629999999999997E-6</v>
      </c>
      <c r="Q126">
        <v>20</v>
      </c>
      <c r="R126" s="8">
        <v>2.017E-2</v>
      </c>
      <c r="S126" s="8">
        <v>3647</v>
      </c>
      <c r="T126" s="8">
        <v>0</v>
      </c>
      <c r="U126" s="8">
        <v>33070</v>
      </c>
      <c r="V126" s="8">
        <v>5.5300000000000004E-6</v>
      </c>
      <c r="Y126">
        <v>20</v>
      </c>
      <c r="Z126" s="8">
        <v>1.814E-2</v>
      </c>
      <c r="AA126" s="8">
        <v>3647</v>
      </c>
      <c r="AB126" s="8">
        <v>0</v>
      </c>
      <c r="AC126" s="8">
        <v>33070</v>
      </c>
      <c r="AD126" s="8">
        <v>4.9729999999999997E-6</v>
      </c>
    </row>
    <row r="127" spans="1:30" x14ac:dyDescent="0.25">
      <c r="A127">
        <v>21</v>
      </c>
      <c r="B127" s="8">
        <v>2.64E-2</v>
      </c>
      <c r="C127" s="8">
        <v>7167</v>
      </c>
      <c r="D127" s="8">
        <v>0</v>
      </c>
      <c r="E127" s="8">
        <v>61440</v>
      </c>
      <c r="F127" s="8">
        <v>3.6830000000000001E-6</v>
      </c>
      <c r="I127">
        <v>21</v>
      </c>
      <c r="J127" s="8">
        <v>2.3949999999999999E-2</v>
      </c>
      <c r="K127" s="8">
        <v>7167</v>
      </c>
      <c r="L127" s="8">
        <v>0</v>
      </c>
      <c r="M127" s="8">
        <v>61440</v>
      </c>
      <c r="N127" s="8">
        <v>3.3419999999999999E-6</v>
      </c>
      <c r="Q127">
        <v>21</v>
      </c>
      <c r="R127" s="8">
        <v>2.6419999999999999E-2</v>
      </c>
      <c r="S127" s="8">
        <v>6240</v>
      </c>
      <c r="T127" s="8">
        <v>0</v>
      </c>
      <c r="U127" s="8">
        <v>53320</v>
      </c>
      <c r="V127" s="8">
        <v>4.2339999999999996E-6</v>
      </c>
      <c r="Y127">
        <v>21</v>
      </c>
      <c r="Z127" s="8">
        <v>2.418E-2</v>
      </c>
      <c r="AA127" s="8">
        <v>6240</v>
      </c>
      <c r="AB127" s="8">
        <v>0</v>
      </c>
      <c r="AC127" s="8">
        <v>53320</v>
      </c>
      <c r="AD127" s="8">
        <v>3.8750000000000002E-6</v>
      </c>
    </row>
    <row r="128" spans="1:30" x14ac:dyDescent="0.25">
      <c r="A128">
        <v>22</v>
      </c>
      <c r="B128" s="8">
        <v>2.9350000000000001E-2</v>
      </c>
      <c r="C128" s="8">
        <v>12900</v>
      </c>
      <c r="D128" s="8">
        <v>0</v>
      </c>
      <c r="E128" s="8">
        <v>107900</v>
      </c>
      <c r="F128" s="8">
        <v>2.2749999999999998E-6</v>
      </c>
      <c r="I128">
        <v>22</v>
      </c>
      <c r="J128" s="8">
        <v>3.0089999999999999E-2</v>
      </c>
      <c r="K128" s="8">
        <v>12900</v>
      </c>
      <c r="L128" s="8">
        <v>0</v>
      </c>
      <c r="M128" s="8">
        <v>107900</v>
      </c>
      <c r="N128" s="8">
        <v>2.3319999999999999E-6</v>
      </c>
      <c r="Q128">
        <v>22</v>
      </c>
      <c r="R128" s="8">
        <v>2.8879999999999999E-2</v>
      </c>
      <c r="S128" s="8">
        <v>11230</v>
      </c>
      <c r="T128" s="8">
        <v>0</v>
      </c>
      <c r="U128" s="8">
        <v>93630</v>
      </c>
      <c r="V128" s="8">
        <v>2.571E-6</v>
      </c>
      <c r="Y128">
        <v>22</v>
      </c>
      <c r="Z128" s="8">
        <v>3.0110000000000001E-2</v>
      </c>
      <c r="AA128" s="8">
        <v>11230</v>
      </c>
      <c r="AB128" s="8">
        <v>0</v>
      </c>
      <c r="AC128" s="8">
        <v>93630</v>
      </c>
      <c r="AD128" s="8">
        <v>2.6809999999999998E-6</v>
      </c>
    </row>
    <row r="129" spans="1:30" x14ac:dyDescent="0.25">
      <c r="A129">
        <v>23</v>
      </c>
      <c r="B129" s="8">
        <v>1.8030000000000001E-2</v>
      </c>
      <c r="C129" s="8">
        <v>22810</v>
      </c>
      <c r="D129" s="8">
        <v>0</v>
      </c>
      <c r="E129" s="8">
        <v>192400</v>
      </c>
      <c r="F129" s="8">
        <v>7.9039999999999998E-7</v>
      </c>
      <c r="I129">
        <v>23</v>
      </c>
      <c r="J129" s="8">
        <v>2.758E-2</v>
      </c>
      <c r="K129" s="8">
        <v>22810</v>
      </c>
      <c r="L129" s="8">
        <v>0</v>
      </c>
      <c r="M129" s="8">
        <v>192400</v>
      </c>
      <c r="N129" s="8">
        <v>1.209E-6</v>
      </c>
      <c r="Q129">
        <v>23</v>
      </c>
      <c r="R129" s="8">
        <v>1.6660000000000001E-2</v>
      </c>
      <c r="S129" s="8">
        <v>19860</v>
      </c>
      <c r="T129" s="8">
        <v>0</v>
      </c>
      <c r="U129" s="8">
        <v>167000</v>
      </c>
      <c r="V129" s="8">
        <v>8.385E-7</v>
      </c>
      <c r="Y129">
        <v>23</v>
      </c>
      <c r="Z129" s="8">
        <v>2.6759999999999999E-2</v>
      </c>
      <c r="AA129" s="8">
        <v>19860</v>
      </c>
      <c r="AB129" s="8">
        <v>0</v>
      </c>
      <c r="AC129" s="8">
        <v>167000</v>
      </c>
      <c r="AD129" s="8">
        <v>1.347E-6</v>
      </c>
    </row>
    <row r="130" spans="1:30" x14ac:dyDescent="0.25">
      <c r="A130">
        <v>24</v>
      </c>
      <c r="B130" s="8">
        <v>6.221E-4</v>
      </c>
      <c r="C130" s="8">
        <v>42430</v>
      </c>
      <c r="D130" s="8">
        <v>0</v>
      </c>
      <c r="E130" s="8">
        <v>354500</v>
      </c>
      <c r="F130" s="8">
        <v>1.466E-8</v>
      </c>
      <c r="I130">
        <v>24</v>
      </c>
      <c r="J130" s="8">
        <v>2.114E-3</v>
      </c>
      <c r="K130" s="8">
        <v>42430</v>
      </c>
      <c r="L130" s="8">
        <v>0</v>
      </c>
      <c r="M130" s="8">
        <v>354500</v>
      </c>
      <c r="N130" s="8">
        <v>4.9829999999999997E-8</v>
      </c>
      <c r="Q130">
        <v>24</v>
      </c>
      <c r="R130" s="8">
        <v>4.284E-4</v>
      </c>
      <c r="S130" s="8">
        <v>36940</v>
      </c>
      <c r="T130" s="8">
        <v>0</v>
      </c>
      <c r="U130" s="8">
        <v>307600</v>
      </c>
      <c r="V130" s="8">
        <v>1.16E-8</v>
      </c>
      <c r="Y130">
        <v>24</v>
      </c>
      <c r="Z130" s="8">
        <v>1.542E-3</v>
      </c>
      <c r="AA130" s="8">
        <v>36940</v>
      </c>
      <c r="AB130" s="8">
        <v>0</v>
      </c>
      <c r="AC130" s="8">
        <v>307600</v>
      </c>
      <c r="AD130" s="8">
        <v>4.1740000000000002E-8</v>
      </c>
    </row>
    <row r="132" spans="1:30" ht="16.5" x14ac:dyDescent="0.25">
      <c r="B132" s="1" t="s">
        <v>33</v>
      </c>
      <c r="C132" s="1" t="s">
        <v>37</v>
      </c>
      <c r="D132" s="1"/>
      <c r="E132" s="1"/>
      <c r="F132" s="1" t="s">
        <v>38</v>
      </c>
      <c r="J132" s="1" t="s">
        <v>33</v>
      </c>
      <c r="K132" s="1" t="s">
        <v>37</v>
      </c>
      <c r="L132" s="1"/>
      <c r="M132" s="1"/>
      <c r="N132" s="1" t="s">
        <v>38</v>
      </c>
      <c r="R132" s="1" t="s">
        <v>33</v>
      </c>
      <c r="S132" s="1" t="s">
        <v>37</v>
      </c>
      <c r="T132" s="1"/>
      <c r="U132" s="1"/>
      <c r="V132" s="1" t="s">
        <v>38</v>
      </c>
      <c r="Z132" s="1" t="s">
        <v>33</v>
      </c>
      <c r="AA132" s="1" t="s">
        <v>37</v>
      </c>
      <c r="AB132" s="1"/>
      <c r="AC132" s="1"/>
      <c r="AD132" s="1" t="s">
        <v>38</v>
      </c>
    </row>
    <row r="133" spans="1:30" x14ac:dyDescent="0.25">
      <c r="A133" s="1" t="s">
        <v>21</v>
      </c>
      <c r="B133" s="10">
        <f>SUM(B107:B123)</f>
        <v>7.2324048000000002E-2</v>
      </c>
      <c r="C133" s="13">
        <f>SUM(C107:C123)</f>
        <v>4440.49</v>
      </c>
      <c r="F133" s="8">
        <f>B133/C133</f>
        <v>1.6287402516388959E-5</v>
      </c>
      <c r="I133" s="1" t="s">
        <v>21</v>
      </c>
      <c r="J133" s="10">
        <f>SUM(J107:J123)</f>
        <v>0.10855229599999999</v>
      </c>
      <c r="K133" s="13">
        <f>SUM(K107:K123)</f>
        <v>4440.49</v>
      </c>
      <c r="N133" s="8">
        <f>J133/K133</f>
        <v>2.4446017444020816E-5</v>
      </c>
      <c r="P133" s="1"/>
      <c r="Q133" s="1" t="s">
        <v>21</v>
      </c>
      <c r="R133" s="10">
        <f>SUM(R107:R123)</f>
        <v>7.3957234000000011E-2</v>
      </c>
      <c r="S133" s="13">
        <f>SUM(S107:S123)</f>
        <v>3866.5200000000004</v>
      </c>
      <c r="V133" s="8">
        <f>R133/S133</f>
        <v>1.9127596391587267E-5</v>
      </c>
      <c r="Y133" s="1" t="s">
        <v>21</v>
      </c>
      <c r="Z133" s="10">
        <f>SUM(Z107:Z123)</f>
        <v>0.11090668199999999</v>
      </c>
      <c r="AA133" s="13">
        <f>SUM(AA107:AA123)</f>
        <v>3866.5200000000004</v>
      </c>
      <c r="AD133" s="8">
        <f>Z133/AA133</f>
        <v>2.8683850594332883E-5</v>
      </c>
    </row>
    <row r="134" spans="1:30" x14ac:dyDescent="0.25">
      <c r="A134" s="1" t="s">
        <v>36</v>
      </c>
      <c r="B134" s="10">
        <f>SUM(B108:B114)</f>
        <v>3.9495999999999996E-2</v>
      </c>
      <c r="C134" s="13">
        <f>SUM(C108:C114)</f>
        <v>283.27999999999997</v>
      </c>
      <c r="D134" s="20">
        <f>C134/C133</f>
        <v>6.3794761388945811E-2</v>
      </c>
      <c r="E134" t="s">
        <v>75</v>
      </c>
      <c r="F134" s="8">
        <f>B134/C134</f>
        <v>1.3942389155605761E-4</v>
      </c>
      <c r="I134" s="1" t="s">
        <v>36</v>
      </c>
      <c r="J134" s="10">
        <f>SUM(J108:J114)</f>
        <v>6.8252000000000007E-2</v>
      </c>
      <c r="K134" s="13">
        <f>SUM(K108:K114)</f>
        <v>283.27999999999997</v>
      </c>
      <c r="L134" s="20">
        <f>K134/K133</f>
        <v>6.3794761388945811E-2</v>
      </c>
      <c r="M134" t="s">
        <v>75</v>
      </c>
      <c r="N134" s="8">
        <f>J134/K134</f>
        <v>2.4093476419090657E-4</v>
      </c>
      <c r="P134" s="1"/>
      <c r="Q134" s="1" t="s">
        <v>36</v>
      </c>
      <c r="R134" s="10">
        <f>SUM(R108:R114)</f>
        <v>4.0548000000000001E-2</v>
      </c>
      <c r="S134" s="13">
        <f>SUM(S108:S114)</f>
        <v>246.68</v>
      </c>
      <c r="T134" s="20">
        <f>S134/S133</f>
        <v>6.3798971685132877E-2</v>
      </c>
      <c r="U134" t="s">
        <v>75</v>
      </c>
      <c r="V134" s="8">
        <f>R134/S134</f>
        <v>1.6437489865412679E-4</v>
      </c>
      <c r="Y134" s="1" t="s">
        <v>36</v>
      </c>
      <c r="Z134" s="10">
        <f>SUM(Z108:Z114)</f>
        <v>6.9642999999999997E-2</v>
      </c>
      <c r="AA134" s="13">
        <f>SUM(AA108:AA114)</f>
        <v>246.68</v>
      </c>
      <c r="AB134" s="20">
        <f>AA134/AA133</f>
        <v>6.3798971685132877E-2</v>
      </c>
      <c r="AC134" t="s">
        <v>75</v>
      </c>
      <c r="AD134" s="8">
        <f>Z134/AA134</f>
        <v>2.8232122587968218E-4</v>
      </c>
    </row>
    <row r="135" spans="1:30" x14ac:dyDescent="0.25">
      <c r="D135" s="19">
        <f>COUNT(A108:A114)/COUNT(A107:A123)</f>
        <v>0.41176470588235292</v>
      </c>
      <c r="E135" t="s">
        <v>76</v>
      </c>
      <c r="L135" s="19">
        <f>COUNT(I108:I114)/COUNT(I107:I123)</f>
        <v>0.41176470588235292</v>
      </c>
      <c r="M135" t="s">
        <v>76</v>
      </c>
      <c r="T135" s="19">
        <f>COUNT(Q108:Q114)/COUNT(Q107:Q123)</f>
        <v>0.41176470588235292</v>
      </c>
      <c r="U135" t="s">
        <v>76</v>
      </c>
      <c r="AB135" s="19">
        <f>COUNT(Y108:Y114)/COUNT(Y107:Y123)</f>
        <v>0.41176470588235292</v>
      </c>
      <c r="AC135" t="s">
        <v>76</v>
      </c>
    </row>
    <row r="136" spans="1:30" x14ac:dyDescent="0.25">
      <c r="D136" s="19"/>
      <c r="L136" s="19"/>
      <c r="T136" s="19"/>
      <c r="AB136" s="19"/>
    </row>
    <row r="137" spans="1:30" ht="16.5" x14ac:dyDescent="0.25">
      <c r="B137" s="11" t="s">
        <v>39</v>
      </c>
      <c r="C137" s="10"/>
      <c r="F137" s="1" t="s">
        <v>78</v>
      </c>
      <c r="J137" s="11" t="s">
        <v>39</v>
      </c>
      <c r="K137" s="10"/>
      <c r="N137" s="1" t="s">
        <v>78</v>
      </c>
      <c r="R137" s="11" t="s">
        <v>39</v>
      </c>
      <c r="S137" s="10"/>
      <c r="V137" s="1" t="s">
        <v>78</v>
      </c>
      <c r="Z137" s="11" t="s">
        <v>39</v>
      </c>
      <c r="AA137" s="10"/>
      <c r="AD137" s="1" t="s">
        <v>78</v>
      </c>
    </row>
    <row r="138" spans="1:30" x14ac:dyDescent="0.25">
      <c r="A138" s="1" t="s">
        <v>21</v>
      </c>
      <c r="B138" s="3">
        <f>B133*F100*1000</f>
        <v>358.00403759999995</v>
      </c>
      <c r="C138" s="10"/>
      <c r="F138" s="23">
        <f>B138/C133</f>
        <v>8.0622642456125326E-2</v>
      </c>
      <c r="I138" s="1" t="s">
        <v>21</v>
      </c>
      <c r="J138" s="3">
        <f>J133*N100*1000</f>
        <v>537.33386519999988</v>
      </c>
      <c r="K138" s="10"/>
      <c r="N138" s="23">
        <f>J138/K133</f>
        <v>0.12100778634790303</v>
      </c>
      <c r="P138" s="1"/>
      <c r="Q138" s="1" t="s">
        <v>21</v>
      </c>
      <c r="R138" s="3">
        <f>R133*V100*1000</f>
        <v>305.05406554022409</v>
      </c>
      <c r="S138" s="10"/>
      <c r="V138" s="23">
        <f>R138/S133</f>
        <v>7.889628542985011E-2</v>
      </c>
      <c r="Y138" s="1" t="s">
        <v>21</v>
      </c>
      <c r="Z138" s="3">
        <f>Z133*AD100*1000</f>
        <v>457.46078388595203</v>
      </c>
      <c r="AA138" s="10"/>
      <c r="AD138" s="23">
        <f>Z138/AA133</f>
        <v>0.11831331116506626</v>
      </c>
    </row>
    <row r="139" spans="1:30" x14ac:dyDescent="0.25">
      <c r="A139" s="1" t="s">
        <v>36</v>
      </c>
      <c r="B139" s="3">
        <f>B134*F100*1000</f>
        <v>195.50519999999997</v>
      </c>
      <c r="C139" s="10"/>
      <c r="F139" s="9">
        <f>B139/C134</f>
        <v>0.69014826320248512</v>
      </c>
      <c r="I139" s="1" t="s">
        <v>36</v>
      </c>
      <c r="J139" s="3">
        <f>J134*N100*1000</f>
        <v>337.84739999999994</v>
      </c>
      <c r="K139" s="10"/>
      <c r="N139" s="9">
        <f>J139/K134</f>
        <v>1.1926270827449872</v>
      </c>
      <c r="P139" s="1"/>
      <c r="Q139" s="1" t="s">
        <v>36</v>
      </c>
      <c r="R139" s="3">
        <f>R134*V100*1000</f>
        <v>167.24979532800003</v>
      </c>
      <c r="S139" s="10"/>
      <c r="V139" s="9">
        <f>R139/S134</f>
        <v>0.67800306197502846</v>
      </c>
      <c r="Y139" s="1" t="s">
        <v>36</v>
      </c>
      <c r="Z139" s="3">
        <f>Z134*AD100*1000</f>
        <v>287.25898924800003</v>
      </c>
      <c r="AA139" s="10"/>
      <c r="AD139" s="9">
        <f>Z139/AA134</f>
        <v>1.1645005239500568</v>
      </c>
    </row>
    <row r="141" spans="1:30" x14ac:dyDescent="0.25">
      <c r="F141">
        <f>F138/$M$44</f>
        <v>2.6131403299551934</v>
      </c>
      <c r="G141" t="s">
        <v>116</v>
      </c>
      <c r="N141">
        <f>N138/$M$44</f>
        <v>3.922103234415665</v>
      </c>
      <c r="O141" t="s">
        <v>116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F4BFB-69E4-44FB-98A1-73B2724C2891}">
  <dimension ref="A1:AJ59"/>
  <sheetViews>
    <sheetView zoomScale="120" zoomScaleNormal="120" workbookViewId="0"/>
  </sheetViews>
  <sheetFormatPr defaultRowHeight="15" x14ac:dyDescent="0.25"/>
  <cols>
    <col min="1" max="1" width="14.7109375" customWidth="1"/>
  </cols>
  <sheetData>
    <row r="1" spans="1:36" x14ac:dyDescent="0.25">
      <c r="I1" t="s">
        <v>28</v>
      </c>
      <c r="AB1" t="s">
        <v>135</v>
      </c>
    </row>
    <row r="2" spans="1:36" x14ac:dyDescent="0.25">
      <c r="F2" s="3"/>
      <c r="I2" t="s">
        <v>27</v>
      </c>
      <c r="AC2" t="s">
        <v>29</v>
      </c>
    </row>
    <row r="3" spans="1:36" x14ac:dyDescent="0.25">
      <c r="K3" s="1" t="s">
        <v>124</v>
      </c>
      <c r="M3" s="1" t="s">
        <v>124</v>
      </c>
      <c r="O3" s="3">
        <f>((20*277+6*296+9*302)/35)</f>
        <v>286.68571428571431</v>
      </c>
      <c r="P3" t="s">
        <v>94</v>
      </c>
      <c r="S3" t="s">
        <v>126</v>
      </c>
      <c r="AB3" s="1" t="s">
        <v>66</v>
      </c>
      <c r="AC3" s="1" t="s">
        <v>19</v>
      </c>
      <c r="AG3" s="1" t="s">
        <v>50</v>
      </c>
    </row>
    <row r="4" spans="1:36" ht="16.5" x14ac:dyDescent="0.25">
      <c r="A4" t="s">
        <v>98</v>
      </c>
      <c r="H4" s="1" t="s">
        <v>18</v>
      </c>
      <c r="I4" s="1" t="s">
        <v>17</v>
      </c>
      <c r="J4" s="1" t="s">
        <v>17</v>
      </c>
      <c r="K4" s="27" t="s">
        <v>125</v>
      </c>
      <c r="L4" s="1" t="s">
        <v>17</v>
      </c>
      <c r="M4" s="27" t="s">
        <v>125</v>
      </c>
      <c r="N4" s="1" t="s">
        <v>17</v>
      </c>
      <c r="O4" s="1"/>
      <c r="P4" s="1"/>
      <c r="Q4" s="1"/>
      <c r="R4" s="1"/>
      <c r="S4" s="27" t="s">
        <v>127</v>
      </c>
      <c r="T4" s="1"/>
      <c r="U4" s="1" t="s">
        <v>40</v>
      </c>
      <c r="V4" s="1" t="s">
        <v>40</v>
      </c>
      <c r="W4" s="1"/>
      <c r="X4" s="1"/>
      <c r="Y4" s="1"/>
      <c r="Z4" s="1"/>
      <c r="AB4" s="1" t="s">
        <v>0</v>
      </c>
      <c r="AC4">
        <v>2</v>
      </c>
      <c r="AG4" s="1" t="s">
        <v>51</v>
      </c>
    </row>
    <row r="5" spans="1:36" ht="16.5" x14ac:dyDescent="0.25">
      <c r="A5" s="1" t="s">
        <v>0</v>
      </c>
      <c r="B5">
        <v>0</v>
      </c>
      <c r="C5">
        <v>2</v>
      </c>
      <c r="D5">
        <v>15</v>
      </c>
      <c r="E5">
        <v>50</v>
      </c>
      <c r="F5" s="2" t="s">
        <v>15</v>
      </c>
      <c r="H5" s="1" t="s">
        <v>16</v>
      </c>
      <c r="I5" s="1" t="s">
        <v>16</v>
      </c>
      <c r="J5" s="1" t="s">
        <v>26</v>
      </c>
      <c r="K5" s="1" t="s">
        <v>26</v>
      </c>
      <c r="L5" s="1" t="s">
        <v>24</v>
      </c>
      <c r="M5" s="1" t="s">
        <v>24</v>
      </c>
      <c r="N5" s="1" t="s">
        <v>25</v>
      </c>
      <c r="O5" s="1"/>
      <c r="P5" s="1"/>
      <c r="Q5" s="1"/>
      <c r="R5" s="1" t="s">
        <v>25</v>
      </c>
      <c r="S5" s="1" t="s">
        <v>25</v>
      </c>
      <c r="T5" s="1"/>
      <c r="U5" s="1" t="s">
        <v>96</v>
      </c>
      <c r="V5" s="1" t="s">
        <v>96</v>
      </c>
      <c r="W5" s="1"/>
      <c r="X5" s="1"/>
      <c r="Y5" s="1"/>
      <c r="Z5" s="1"/>
      <c r="AA5" s="1"/>
      <c r="AB5" s="1" t="s">
        <v>23</v>
      </c>
      <c r="AC5" s="1" t="s">
        <v>20</v>
      </c>
      <c r="AD5" s="1" t="s">
        <v>21</v>
      </c>
      <c r="AE5" s="1" t="s">
        <v>22</v>
      </c>
      <c r="AF5" s="1"/>
      <c r="AG5" s="1" t="s">
        <v>20</v>
      </c>
      <c r="AH5" s="1" t="s">
        <v>21</v>
      </c>
      <c r="AI5" s="1" t="s">
        <v>22</v>
      </c>
      <c r="AJ5" s="1"/>
    </row>
    <row r="6" spans="1:36" x14ac:dyDescent="0.25">
      <c r="A6" s="1" t="s">
        <v>2</v>
      </c>
      <c r="B6" s="3">
        <v>318.7</v>
      </c>
      <c r="C6" s="3">
        <v>302.2</v>
      </c>
      <c r="D6" s="3">
        <v>308.2</v>
      </c>
      <c r="E6" s="3">
        <v>317.3</v>
      </c>
      <c r="F6" s="3">
        <f t="shared" ref="F6:F19" si="0">AVERAGE(B6:E6)</f>
        <v>311.59999999999997</v>
      </c>
      <c r="G6" s="13">
        <v>0</v>
      </c>
      <c r="H6" s="4">
        <f>10^(-0.82+0.55*LOG(F6))</f>
        <v>3.5602344393405052</v>
      </c>
      <c r="I6" s="4">
        <f>H6</f>
        <v>3.5602344393405052</v>
      </c>
      <c r="J6" s="4">
        <v>0.42137999999999998</v>
      </c>
      <c r="K6" s="4">
        <f>(9.63024*(F6)^0.6581)/1000</f>
        <v>0.42137968264200215</v>
      </c>
      <c r="L6" s="4">
        <v>2.1812</v>
      </c>
      <c r="M6" s="4">
        <f>0.7*F6/100</f>
        <v>2.1811999999999996</v>
      </c>
      <c r="N6" s="3">
        <v>114.56</v>
      </c>
      <c r="O6" s="3">
        <f>F6/100*245/((20*277+6*296+9*302)/35)*100</f>
        <v>266.29160853099461</v>
      </c>
      <c r="P6" s="9">
        <f>(85.6*F6/100)</f>
        <v>266.72959999999995</v>
      </c>
      <c r="Q6">
        <f>P6/L6</f>
        <v>122.28571428571426</v>
      </c>
      <c r="R6" s="3">
        <f>594.4312*F6^-0.28673</f>
        <v>114.58094498172098</v>
      </c>
      <c r="S6" s="3">
        <f>82*(F6/1000)^-0.287</f>
        <v>114.59123090680855</v>
      </c>
      <c r="T6" s="3">
        <f>M6*R6</f>
        <v>249.92395719412974</v>
      </c>
      <c r="U6" s="9">
        <f>M6*R6*60/1000/1000</f>
        <v>1.4995437431647786E-2</v>
      </c>
      <c r="V6" s="9">
        <f>L6*N6*60/1000/1000</f>
        <v>1.499269632E-2</v>
      </c>
      <c r="W6">
        <f>P6/U6</f>
        <v>17787.383743609149</v>
      </c>
      <c r="AC6" s="10">
        <v>0.21840000000000001</v>
      </c>
      <c r="AD6" s="10">
        <v>0.11849999999999999</v>
      </c>
      <c r="AE6" s="10">
        <v>3.5299999999999998E-2</v>
      </c>
      <c r="AG6" s="10">
        <v>0.23810000000000001</v>
      </c>
      <c r="AH6" s="10">
        <v>0.14779999999999999</v>
      </c>
      <c r="AI6" s="10">
        <v>3.7199999999999997E-2</v>
      </c>
    </row>
    <row r="7" spans="1:36" x14ac:dyDescent="0.25">
      <c r="A7" s="1" t="s">
        <v>3</v>
      </c>
      <c r="B7" s="3">
        <v>343.3</v>
      </c>
      <c r="C7" s="3">
        <v>331.9</v>
      </c>
      <c r="D7" s="3">
        <v>337.2</v>
      </c>
      <c r="E7" s="3">
        <v>339.8</v>
      </c>
      <c r="F7" s="3">
        <f t="shared" si="0"/>
        <v>338.05</v>
      </c>
      <c r="G7" s="13">
        <v>1</v>
      </c>
      <c r="H7" s="4">
        <f t="shared" ref="H7:H20" si="1">10^(-0.82+0.55*LOG(F7))</f>
        <v>3.7233984802365212</v>
      </c>
      <c r="I7" s="4">
        <f t="shared" ref="I7:I16" si="2">H7</f>
        <v>3.7233984802365212</v>
      </c>
      <c r="J7" s="4"/>
      <c r="K7" s="4"/>
      <c r="L7" s="4"/>
      <c r="M7" s="4">
        <f t="shared" ref="M7:M8" si="3">0.7*F7/100</f>
        <v>2.3663499999999997</v>
      </c>
      <c r="N7" s="3"/>
      <c r="O7" s="3"/>
      <c r="P7" s="3"/>
      <c r="Q7" s="3"/>
      <c r="R7" s="3">
        <f t="shared" ref="R7:R19" si="4">594.4312*F7^-0.28673</f>
        <v>111.93525455128911</v>
      </c>
      <c r="S7" s="3">
        <f t="shared" ref="S7:S19" si="5">82*(F7/1000)^-0.287</f>
        <v>111.94284044456907</v>
      </c>
      <c r="T7" s="3"/>
      <c r="U7" s="9">
        <f t="shared" ref="U7:U19" si="6">M7*R7*60/1000/1000</f>
        <v>1.5892679376446575E-2</v>
      </c>
      <c r="AC7" s="10"/>
      <c r="AD7" s="10"/>
      <c r="AE7" s="10"/>
    </row>
    <row r="8" spans="1:36" x14ac:dyDescent="0.25">
      <c r="A8" s="1" t="s">
        <v>4</v>
      </c>
      <c r="B8" s="3">
        <v>364.7</v>
      </c>
      <c r="C8" s="3">
        <v>356.2</v>
      </c>
      <c r="D8" s="3">
        <v>364.1</v>
      </c>
      <c r="E8" s="3">
        <v>364.4</v>
      </c>
      <c r="F8" s="3">
        <f t="shared" si="0"/>
        <v>362.35</v>
      </c>
      <c r="G8" s="13">
        <v>2</v>
      </c>
      <c r="H8" s="4">
        <f t="shared" si="1"/>
        <v>3.8683035482174803</v>
      </c>
      <c r="I8" s="4">
        <f t="shared" si="2"/>
        <v>3.8683035482174803</v>
      </c>
      <c r="J8" s="4"/>
      <c r="K8" s="4"/>
      <c r="L8" s="4"/>
      <c r="M8" s="4">
        <f t="shared" si="3"/>
        <v>2.5364500000000003</v>
      </c>
      <c r="N8" s="3"/>
      <c r="O8" s="3"/>
      <c r="P8" s="3"/>
      <c r="Q8" s="3"/>
      <c r="R8" s="3">
        <f t="shared" si="4"/>
        <v>109.72933535264576</v>
      </c>
      <c r="S8" s="3">
        <f t="shared" si="5"/>
        <v>109.73471502438399</v>
      </c>
      <c r="T8" s="3"/>
      <c r="U8" s="9">
        <f t="shared" si="6"/>
        <v>1.6699378359313104E-2</v>
      </c>
      <c r="AC8" s="10"/>
      <c r="AD8" s="10"/>
      <c r="AE8" s="10"/>
    </row>
    <row r="9" spans="1:36" x14ac:dyDescent="0.25">
      <c r="A9" s="1" t="s">
        <v>5</v>
      </c>
      <c r="B9" s="3">
        <v>393</v>
      </c>
      <c r="C9" s="3">
        <v>385.7</v>
      </c>
      <c r="D9" s="3">
        <v>388.9</v>
      </c>
      <c r="E9" s="3">
        <v>391.6</v>
      </c>
      <c r="F9" s="3">
        <f t="shared" si="0"/>
        <v>389.79999999999995</v>
      </c>
      <c r="G9" s="13">
        <v>3</v>
      </c>
      <c r="H9" s="4">
        <f t="shared" si="1"/>
        <v>4.026827345133893</v>
      </c>
      <c r="I9" s="4">
        <f t="shared" si="2"/>
        <v>4.026827345133893</v>
      </c>
      <c r="J9" s="4">
        <v>0.48830000000000001</v>
      </c>
      <c r="K9" s="4">
        <f>(9.63024*(F9)^0.6581)/1000</f>
        <v>0.48828133353810871</v>
      </c>
      <c r="L9" s="4">
        <v>2.7286000000000001</v>
      </c>
      <c r="M9" s="4">
        <f>0.7*F9/100</f>
        <v>2.7285999999999997</v>
      </c>
      <c r="N9" s="3">
        <v>107.46</v>
      </c>
      <c r="O9" s="3">
        <f>F9/100*245/((20*277+6*296+9*302)/35)*100</f>
        <v>333.12088897747651</v>
      </c>
      <c r="P9" s="9">
        <f>(85.6*F9/100)</f>
        <v>333.66879999999998</v>
      </c>
      <c r="R9" s="3">
        <f t="shared" si="4"/>
        <v>107.45571467344429</v>
      </c>
      <c r="S9" s="3">
        <f t="shared" si="5"/>
        <v>107.4588641689942</v>
      </c>
      <c r="T9" s="3">
        <f>M9*R9</f>
        <v>293.20366305796006</v>
      </c>
      <c r="U9" s="9">
        <f t="shared" si="6"/>
        <v>1.7592219783477601E-2</v>
      </c>
      <c r="V9" s="9">
        <f>L9*N9*60/1000/1000</f>
        <v>1.7592921360000003E-2</v>
      </c>
      <c r="W9">
        <f>P9/U9</f>
        <v>18966.838983752219</v>
      </c>
      <c r="AC9" s="10">
        <v>0.22900000000000001</v>
      </c>
      <c r="AD9" s="10">
        <v>0.1195</v>
      </c>
      <c r="AE9" s="10">
        <v>3.8300000000000001E-2</v>
      </c>
      <c r="AG9" s="10">
        <v>0.25700000000000001</v>
      </c>
      <c r="AH9" s="10">
        <v>0.14649999999999999</v>
      </c>
      <c r="AI9" s="10">
        <v>3.95E-2</v>
      </c>
    </row>
    <row r="10" spans="1:36" x14ac:dyDescent="0.25">
      <c r="A10" s="1" t="s">
        <v>6</v>
      </c>
      <c r="B10" s="3">
        <v>413.5</v>
      </c>
      <c r="C10" s="3">
        <v>411.2</v>
      </c>
      <c r="D10" s="3">
        <v>412.9</v>
      </c>
      <c r="E10" s="3">
        <v>420.1</v>
      </c>
      <c r="F10" s="3">
        <f t="shared" si="0"/>
        <v>414.42499999999995</v>
      </c>
      <c r="G10" s="13">
        <v>4</v>
      </c>
      <c r="H10" s="4">
        <f t="shared" si="1"/>
        <v>4.1648107369004368</v>
      </c>
      <c r="I10" s="4">
        <f t="shared" si="2"/>
        <v>4.1648107369004368</v>
      </c>
      <c r="J10" s="4"/>
      <c r="K10" s="4"/>
      <c r="L10" s="4"/>
      <c r="M10" s="4">
        <f t="shared" ref="M10:M12" si="7">0.7*F10/100</f>
        <v>2.9009749999999999</v>
      </c>
      <c r="N10" s="3"/>
      <c r="O10" s="3"/>
      <c r="P10" s="3"/>
      <c r="Q10" s="3"/>
      <c r="R10" s="3">
        <f t="shared" si="4"/>
        <v>105.58478018070798</v>
      </c>
      <c r="S10" s="3">
        <f t="shared" si="5"/>
        <v>105.58612846004408</v>
      </c>
      <c r="T10" s="3"/>
      <c r="U10" s="9">
        <f t="shared" si="6"/>
        <v>1.8377928461083756E-2</v>
      </c>
      <c r="AC10" s="10"/>
      <c r="AD10" s="10"/>
      <c r="AE10" s="10"/>
    </row>
    <row r="11" spans="1:36" x14ac:dyDescent="0.25">
      <c r="A11" s="1" t="s">
        <v>7</v>
      </c>
      <c r="B11" s="3">
        <v>433.6</v>
      </c>
      <c r="C11" s="3">
        <v>433.1</v>
      </c>
      <c r="D11" s="3">
        <v>433</v>
      </c>
      <c r="E11" s="3">
        <v>441.8</v>
      </c>
      <c r="F11" s="3">
        <f t="shared" si="0"/>
        <v>435.375</v>
      </c>
      <c r="G11" s="13">
        <v>5</v>
      </c>
      <c r="H11" s="4">
        <f t="shared" si="1"/>
        <v>4.2793215236768427</v>
      </c>
      <c r="I11" s="4">
        <f t="shared" si="2"/>
        <v>4.2793215236768427</v>
      </c>
      <c r="J11" s="4"/>
      <c r="K11" s="4"/>
      <c r="L11" s="4"/>
      <c r="M11" s="4">
        <f t="shared" si="7"/>
        <v>3.047625</v>
      </c>
      <c r="N11" s="3"/>
      <c r="O11" s="3"/>
      <c r="P11" s="3"/>
      <c r="Q11" s="3"/>
      <c r="R11" s="3">
        <f t="shared" si="4"/>
        <v>104.10228650506407</v>
      </c>
      <c r="S11" s="3">
        <f t="shared" si="5"/>
        <v>104.10222969787668</v>
      </c>
      <c r="T11" s="3"/>
      <c r="U11" s="9">
        <f t="shared" si="6"/>
        <v>1.9035883854599752E-2</v>
      </c>
      <c r="AC11" s="10"/>
      <c r="AD11" s="10"/>
      <c r="AE11" s="10"/>
    </row>
    <row r="12" spans="1:36" x14ac:dyDescent="0.25">
      <c r="A12" s="1" t="s">
        <v>8</v>
      </c>
      <c r="B12" s="3">
        <v>453.3</v>
      </c>
      <c r="C12" s="3">
        <v>448.5</v>
      </c>
      <c r="D12" s="3">
        <v>449</v>
      </c>
      <c r="E12" s="3">
        <v>463.1</v>
      </c>
      <c r="F12" s="3">
        <f t="shared" si="0"/>
        <v>453.47500000000002</v>
      </c>
      <c r="G12" s="13">
        <v>6</v>
      </c>
      <c r="H12" s="4">
        <f t="shared" si="1"/>
        <v>4.3762723545651108</v>
      </c>
      <c r="I12" s="4">
        <f t="shared" si="2"/>
        <v>4.3762723545651108</v>
      </c>
      <c r="J12" s="4">
        <v>0.53942000000000001</v>
      </c>
      <c r="K12" s="4">
        <f t="shared" ref="K12:K13" si="8">(9.63024*(F12)^0.6581)/1000</f>
        <v>0.53940487828280359</v>
      </c>
      <c r="L12" s="4">
        <v>3.1745000000000001</v>
      </c>
      <c r="M12" s="4">
        <f t="shared" si="7"/>
        <v>3.1743250000000001</v>
      </c>
      <c r="N12" s="3">
        <v>102.89</v>
      </c>
      <c r="O12" s="3">
        <f t="shared" ref="O12:O13" si="9">F12/100*245/((20*277+6*296+9*302)/35)*100</f>
        <v>387.5371860673709</v>
      </c>
      <c r="P12" s="9">
        <f>(85.6*F12/100)</f>
        <v>388.1746</v>
      </c>
      <c r="Q12" s="9"/>
      <c r="R12" s="3">
        <f t="shared" si="4"/>
        <v>102.8935270108301</v>
      </c>
      <c r="S12" s="3">
        <f t="shared" si="5"/>
        <v>102.89233927265636</v>
      </c>
      <c r="T12" s="3">
        <f>M12*R12</f>
        <v>326.61749512865327</v>
      </c>
      <c r="U12" s="9">
        <f t="shared" si="6"/>
        <v>1.9597049707719198E-2</v>
      </c>
      <c r="V12" s="9">
        <f>L12*N12*60/1000/1000</f>
        <v>1.9597458299999999E-2</v>
      </c>
      <c r="W12">
        <f>P12/U12</f>
        <v>19807.808103231968</v>
      </c>
      <c r="AC12" s="10">
        <v>0.23</v>
      </c>
      <c r="AD12" s="10">
        <v>0.1195</v>
      </c>
      <c r="AE12" s="10">
        <v>4.0300000000000002E-2</v>
      </c>
      <c r="AG12" s="10">
        <v>0.2732</v>
      </c>
      <c r="AH12" s="10">
        <v>0.14449999999999999</v>
      </c>
      <c r="AI12" s="10">
        <v>4.1000000000000002E-2</v>
      </c>
    </row>
    <row r="13" spans="1:36" x14ac:dyDescent="0.25">
      <c r="A13" s="1" t="s">
        <v>9</v>
      </c>
      <c r="B13" s="3">
        <v>472</v>
      </c>
      <c r="C13" s="3">
        <v>468.7</v>
      </c>
      <c r="D13" s="3">
        <v>470.5</v>
      </c>
      <c r="E13" s="3">
        <v>487.9</v>
      </c>
      <c r="F13" s="3">
        <f t="shared" si="0"/>
        <v>474.77499999999998</v>
      </c>
      <c r="G13" s="13">
        <v>7</v>
      </c>
      <c r="H13" s="4">
        <f t="shared" si="1"/>
        <v>4.4881598192000443</v>
      </c>
      <c r="I13" s="4">
        <f t="shared" si="2"/>
        <v>4.4881598192000443</v>
      </c>
      <c r="J13" s="4">
        <v>0.55596000000000001</v>
      </c>
      <c r="K13" s="4">
        <f t="shared" si="8"/>
        <v>0.55594747186224458</v>
      </c>
      <c r="L13" s="4">
        <v>3.3235999999999999</v>
      </c>
      <c r="M13" s="4">
        <f>0.7*F13/100</f>
        <v>3.3234249999999999</v>
      </c>
      <c r="N13" s="3">
        <v>101.54424</v>
      </c>
      <c r="O13" s="3">
        <f t="shared" si="9"/>
        <v>405.74004634243568</v>
      </c>
      <c r="P13" s="9">
        <f>(85.6*F13/100)</f>
        <v>406.4074</v>
      </c>
      <c r="Q13" s="9"/>
      <c r="R13" s="3">
        <f t="shared" si="4"/>
        <v>101.54820174782196</v>
      </c>
      <c r="S13" s="3">
        <f t="shared" si="5"/>
        <v>101.54577105094494</v>
      </c>
      <c r="T13" s="3">
        <f>M13*R13</f>
        <v>337.48783239375518</v>
      </c>
      <c r="U13" s="9">
        <f t="shared" si="6"/>
        <v>2.024926994362531E-2</v>
      </c>
      <c r="V13" s="9">
        <f>L13*N13*60/1000/1000</f>
        <v>2.0249546163840001E-2</v>
      </c>
      <c r="W13">
        <f>P13/U13</f>
        <v>20070.224809657469</v>
      </c>
      <c r="AC13" s="10">
        <v>0.2326</v>
      </c>
      <c r="AD13" s="10">
        <v>0.1193</v>
      </c>
      <c r="AE13" s="10">
        <v>4.0899999999999999E-2</v>
      </c>
      <c r="AG13" s="10">
        <v>0.27879999999999999</v>
      </c>
      <c r="AH13" s="10">
        <v>0.14369999999999999</v>
      </c>
      <c r="AI13" s="10">
        <v>4.1399999999999999E-2</v>
      </c>
    </row>
    <row r="14" spans="1:36" x14ac:dyDescent="0.25">
      <c r="A14" s="1" t="s">
        <v>10</v>
      </c>
      <c r="B14" s="3">
        <v>485.9</v>
      </c>
      <c r="C14" s="3">
        <v>478.4</v>
      </c>
      <c r="D14" s="3">
        <v>485.3</v>
      </c>
      <c r="E14" s="3">
        <v>505.9</v>
      </c>
      <c r="F14" s="3">
        <f t="shared" si="0"/>
        <v>488.875</v>
      </c>
      <c r="G14" s="13">
        <v>8</v>
      </c>
      <c r="H14" s="4">
        <f t="shared" si="1"/>
        <v>4.5609867010872556</v>
      </c>
      <c r="I14" s="4">
        <f t="shared" si="2"/>
        <v>4.5609867010872556</v>
      </c>
      <c r="J14" s="4"/>
      <c r="K14" s="4"/>
      <c r="L14" s="4"/>
      <c r="M14" s="4">
        <f t="shared" ref="M14:M19" si="10">0.7*F14/100</f>
        <v>3.4221249999999999</v>
      </c>
      <c r="N14" s="3"/>
      <c r="O14" s="3"/>
      <c r="P14" s="3"/>
      <c r="Q14" s="3"/>
      <c r="R14" s="3">
        <f t="shared" si="4"/>
        <v>100.69963646957621</v>
      </c>
      <c r="S14" s="3">
        <f t="shared" si="5"/>
        <v>100.69643040081824</v>
      </c>
      <c r="T14" s="3"/>
      <c r="U14" s="9">
        <f t="shared" si="6"/>
        <v>2.0676404607206909E-2</v>
      </c>
      <c r="AB14" s="1" t="s">
        <v>100</v>
      </c>
      <c r="AC14" s="10">
        <f>AVERAGE(AC12:AC13)</f>
        <v>0.23130000000000001</v>
      </c>
      <c r="AD14" s="10">
        <f t="shared" ref="AD14:AE14" si="11">AVERAGE(AD12:AD13)</f>
        <v>0.11940000000000001</v>
      </c>
      <c r="AE14" s="10">
        <f t="shared" si="11"/>
        <v>4.0599999999999997E-2</v>
      </c>
      <c r="AF14" s="1" t="s">
        <v>100</v>
      </c>
      <c r="AG14" s="10">
        <f>AVERAGE(AG12:AG13)</f>
        <v>0.27600000000000002</v>
      </c>
      <c r="AH14" s="10">
        <f t="shared" ref="AH14" si="12">AVERAGE(AH12:AH13)</f>
        <v>0.14410000000000001</v>
      </c>
      <c r="AI14" s="10">
        <f t="shared" ref="AI14" si="13">AVERAGE(AI12:AI13)</f>
        <v>4.1200000000000001E-2</v>
      </c>
    </row>
    <row r="15" spans="1:36" x14ac:dyDescent="0.25">
      <c r="A15" s="1" t="s">
        <v>11</v>
      </c>
      <c r="B15" s="3">
        <v>496.4</v>
      </c>
      <c r="C15" s="3">
        <v>490</v>
      </c>
      <c r="D15" s="3">
        <v>494.6</v>
      </c>
      <c r="E15" s="3">
        <v>518.1</v>
      </c>
      <c r="F15" s="3">
        <f t="shared" si="0"/>
        <v>499.77499999999998</v>
      </c>
      <c r="G15" s="13">
        <v>9</v>
      </c>
      <c r="H15" s="4">
        <f t="shared" si="1"/>
        <v>4.6166397894701694</v>
      </c>
      <c r="I15" s="4">
        <f t="shared" si="2"/>
        <v>4.6166397894701694</v>
      </c>
      <c r="J15" s="4"/>
      <c r="K15" s="4"/>
      <c r="L15" s="4"/>
      <c r="M15" s="4">
        <f t="shared" si="10"/>
        <v>3.4984249999999997</v>
      </c>
      <c r="N15" s="3"/>
      <c r="O15" s="3"/>
      <c r="P15" s="3"/>
      <c r="Q15" s="3"/>
      <c r="R15" s="3">
        <f t="shared" si="4"/>
        <v>100.06494842468423</v>
      </c>
      <c r="S15" s="3">
        <f t="shared" si="5"/>
        <v>100.0611668157056</v>
      </c>
      <c r="T15" s="3"/>
      <c r="U15" s="9">
        <f t="shared" si="6"/>
        <v>2.1004183031557551E-2</v>
      </c>
      <c r="AC15" s="10"/>
      <c r="AD15" s="10"/>
      <c r="AE15" s="10"/>
    </row>
    <row r="16" spans="1:36" x14ac:dyDescent="0.25">
      <c r="A16" s="1" t="s">
        <v>12</v>
      </c>
      <c r="B16" s="3">
        <v>510.2</v>
      </c>
      <c r="C16" s="3">
        <v>501.6</v>
      </c>
      <c r="D16" s="3">
        <v>506.6</v>
      </c>
      <c r="E16" s="3">
        <v>531.70000000000005</v>
      </c>
      <c r="F16" s="3">
        <f t="shared" si="0"/>
        <v>512.52500000000009</v>
      </c>
      <c r="G16" s="13">
        <v>10</v>
      </c>
      <c r="H16" s="4">
        <f t="shared" si="1"/>
        <v>4.6810499984858263</v>
      </c>
      <c r="I16" s="4">
        <f t="shared" si="2"/>
        <v>4.6810499984858263</v>
      </c>
      <c r="J16" s="4">
        <v>0.58462999999999998</v>
      </c>
      <c r="K16" s="4">
        <f t="shared" ref="K16" si="14">(9.63024*(F16)^0.6581)/1000</f>
        <v>0.58465623801782285</v>
      </c>
      <c r="L16" s="4">
        <v>3.5874999999999999</v>
      </c>
      <c r="M16" s="4">
        <f t="shared" si="10"/>
        <v>3.5876750000000004</v>
      </c>
      <c r="N16" s="3">
        <v>99.341729999999998</v>
      </c>
      <c r="O16" s="3"/>
      <c r="P16" s="9">
        <f>(85.6*F16/100)</f>
        <v>438.72140000000007</v>
      </c>
      <c r="Q16" s="9"/>
      <c r="R16" s="3">
        <f t="shared" si="4"/>
        <v>99.344767728678008</v>
      </c>
      <c r="S16" s="3">
        <f t="shared" si="5"/>
        <v>99.340337650654405</v>
      </c>
      <c r="T16" s="3">
        <f>M16*R16</f>
        <v>356.41673956098492</v>
      </c>
      <c r="U16" s="9">
        <f t="shared" si="6"/>
        <v>2.1385004373659096E-2</v>
      </c>
      <c r="V16" s="10">
        <f>L16*N16*60/1000/1000</f>
        <v>2.1383307382500001E-2</v>
      </c>
      <c r="W16">
        <f>P16/U16</f>
        <v>20515.375743406141</v>
      </c>
      <c r="AC16" s="10">
        <v>0.23730000000000001</v>
      </c>
      <c r="AD16" s="10">
        <v>0.11899999999999999</v>
      </c>
      <c r="AE16" s="10">
        <v>4.1799999999999997E-2</v>
      </c>
      <c r="AG16" s="10">
        <v>0.28860000000000002</v>
      </c>
      <c r="AH16" s="10">
        <v>0.1421</v>
      </c>
      <c r="AI16" s="10">
        <v>4.2099999999999999E-2</v>
      </c>
    </row>
    <row r="17" spans="1:35" x14ac:dyDescent="0.25">
      <c r="A17" s="1" t="s">
        <v>13</v>
      </c>
      <c r="B17" s="3">
        <v>521.6</v>
      </c>
      <c r="C17" s="3">
        <v>514.5</v>
      </c>
      <c r="D17" s="3">
        <v>515.29999999999995</v>
      </c>
      <c r="E17" s="3">
        <v>540.6</v>
      </c>
      <c r="F17" s="3">
        <f t="shared" si="0"/>
        <v>523</v>
      </c>
      <c r="G17" s="13">
        <v>11</v>
      </c>
      <c r="H17" s="4">
        <f t="shared" si="1"/>
        <v>4.733429672043421</v>
      </c>
      <c r="I17" s="6" t="s">
        <v>30</v>
      </c>
      <c r="J17" s="5"/>
      <c r="K17" s="5"/>
      <c r="L17" s="4"/>
      <c r="M17" s="4">
        <f t="shared" si="10"/>
        <v>3.6609999999999996</v>
      </c>
      <c r="N17" s="3"/>
      <c r="O17" s="3"/>
      <c r="P17" s="3"/>
      <c r="Q17" s="3"/>
      <c r="R17" s="3">
        <f t="shared" si="4"/>
        <v>98.770125815322885</v>
      </c>
      <c r="S17" s="3">
        <f t="shared" si="5"/>
        <v>98.765181842880949</v>
      </c>
      <c r="T17" s="3"/>
      <c r="U17" s="9">
        <f t="shared" si="6"/>
        <v>2.1695845836593827E-2</v>
      </c>
      <c r="AC17" s="10"/>
      <c r="AD17" s="10"/>
      <c r="AE17" s="10"/>
    </row>
    <row r="18" spans="1:35" x14ac:dyDescent="0.25">
      <c r="A18" s="1" t="s">
        <v>14</v>
      </c>
      <c r="B18" s="3">
        <v>528.29999999999995</v>
      </c>
      <c r="C18" s="3">
        <v>519</v>
      </c>
      <c r="D18" s="3">
        <v>522.5</v>
      </c>
      <c r="E18" s="3">
        <v>552.5</v>
      </c>
      <c r="F18" s="3">
        <f t="shared" si="0"/>
        <v>530.57500000000005</v>
      </c>
      <c r="G18" s="13">
        <v>12</v>
      </c>
      <c r="H18" s="4">
        <f t="shared" si="1"/>
        <v>4.7710144345766619</v>
      </c>
      <c r="I18" s="6" t="s">
        <v>30</v>
      </c>
      <c r="J18" s="5"/>
      <c r="K18" s="5"/>
      <c r="L18" s="4"/>
      <c r="M18" s="4">
        <f t="shared" si="10"/>
        <v>3.7140250000000004</v>
      </c>
      <c r="N18" s="3"/>
      <c r="O18" s="3"/>
      <c r="P18" s="3"/>
      <c r="Q18" s="3"/>
      <c r="R18" s="3">
        <f t="shared" si="4"/>
        <v>98.363721434282169</v>
      </c>
      <c r="S18" s="3">
        <f t="shared" si="5"/>
        <v>98.358415921140022</v>
      </c>
      <c r="T18" s="3"/>
      <c r="U18" s="9">
        <f t="shared" si="6"/>
        <v>2.1919519229997589E-2</v>
      </c>
      <c r="AC18" s="10"/>
      <c r="AD18" s="10"/>
      <c r="AE18" s="10"/>
    </row>
    <row r="19" spans="1:35" x14ac:dyDescent="0.25">
      <c r="A19" s="1" t="s">
        <v>1</v>
      </c>
      <c r="B19" s="3">
        <v>536.70000000000005</v>
      </c>
      <c r="C19" s="3">
        <v>527.70000000000005</v>
      </c>
      <c r="D19" s="3">
        <v>529.6</v>
      </c>
      <c r="E19" s="3">
        <v>554.70000000000005</v>
      </c>
      <c r="F19" s="3">
        <f t="shared" si="0"/>
        <v>537.17499999999995</v>
      </c>
      <c r="G19" s="13">
        <v>13</v>
      </c>
      <c r="H19" s="4">
        <f t="shared" si="1"/>
        <v>4.8035651558715422</v>
      </c>
      <c r="I19" s="6" t="s">
        <v>30</v>
      </c>
      <c r="J19" s="12">
        <v>0.58579999999999999</v>
      </c>
      <c r="K19" s="4">
        <f t="shared" ref="K19" si="15">(9.63024*(F19)^0.6581)/1000</f>
        <v>0.60301249824969461</v>
      </c>
      <c r="L19" s="4">
        <v>3.5979999999999999</v>
      </c>
      <c r="M19" s="4">
        <f t="shared" si="10"/>
        <v>3.7602249999999993</v>
      </c>
      <c r="N19" s="3">
        <v>99.258439999999993</v>
      </c>
      <c r="O19" s="3"/>
      <c r="P19" s="9">
        <f>(85.6*F19/100)</f>
        <v>459.82179999999994</v>
      </c>
      <c r="Q19" s="9"/>
      <c r="R19" s="3">
        <f t="shared" si="4"/>
        <v>98.015665961044093</v>
      </c>
      <c r="S19" s="3">
        <f t="shared" si="5"/>
        <v>98.010052072670931</v>
      </c>
      <c r="T19" s="3">
        <f>M19*R19</f>
        <v>368.56095753836695</v>
      </c>
      <c r="U19" s="9">
        <f t="shared" si="6"/>
        <v>2.2113657452302017E-2</v>
      </c>
      <c r="V19" s="10">
        <f>L19*N19*60/1000/1000</f>
        <v>2.1427912027200003E-2</v>
      </c>
      <c r="W19">
        <f>P19/U19</f>
        <v>20793.566192829527</v>
      </c>
      <c r="AC19" s="10">
        <v>0.2379</v>
      </c>
      <c r="AD19" s="10">
        <v>0.11749999999999999</v>
      </c>
      <c r="AE19" s="10">
        <v>4.1300000000000003E-2</v>
      </c>
      <c r="AG19" s="10">
        <v>0.2898</v>
      </c>
      <c r="AH19" s="10">
        <v>0.14030000000000001</v>
      </c>
      <c r="AI19" s="10">
        <v>4.1700000000000001E-2</v>
      </c>
    </row>
    <row r="20" spans="1:35" x14ac:dyDescent="0.25">
      <c r="F20" s="3">
        <f>F19-F6</f>
        <v>225.57499999999999</v>
      </c>
      <c r="H20" s="4">
        <f t="shared" si="1"/>
        <v>2.9806434725070328</v>
      </c>
      <c r="L20" s="4"/>
      <c r="M20" s="4"/>
      <c r="N20" s="3"/>
      <c r="O20" s="3"/>
      <c r="P20" s="3"/>
      <c r="Q20" s="3"/>
      <c r="R20" s="3"/>
      <c r="S20" s="3"/>
      <c r="T20" s="3"/>
      <c r="U20" s="9"/>
    </row>
    <row r="21" spans="1:35" x14ac:dyDescent="0.25">
      <c r="A21" t="s">
        <v>99</v>
      </c>
      <c r="H21" s="1" t="s">
        <v>18</v>
      </c>
      <c r="I21" s="1" t="s">
        <v>17</v>
      </c>
      <c r="J21" s="1" t="s">
        <v>17</v>
      </c>
      <c r="K21" s="1"/>
      <c r="L21" s="15" t="s">
        <v>17</v>
      </c>
      <c r="M21" s="1" t="s">
        <v>91</v>
      </c>
      <c r="N21" s="2" t="s">
        <v>17</v>
      </c>
      <c r="O21" s="2"/>
      <c r="P21" s="2"/>
      <c r="Q21" s="2"/>
      <c r="R21" s="2"/>
      <c r="S21" s="2"/>
      <c r="T21" s="2"/>
      <c r="U21" s="24"/>
      <c r="V21" s="1" t="s">
        <v>40</v>
      </c>
      <c r="W21" s="1"/>
    </row>
    <row r="22" spans="1:35" ht="16.5" x14ac:dyDescent="0.25">
      <c r="A22" s="1" t="s">
        <v>0</v>
      </c>
      <c r="B22">
        <v>0</v>
      </c>
      <c r="C22">
        <v>2</v>
      </c>
      <c r="D22">
        <v>15</v>
      </c>
      <c r="E22">
        <v>50</v>
      </c>
      <c r="F22" s="2" t="s">
        <v>15</v>
      </c>
      <c r="H22" s="1" t="s">
        <v>16</v>
      </c>
      <c r="I22" s="1" t="s">
        <v>16</v>
      </c>
      <c r="J22" s="1" t="s">
        <v>26</v>
      </c>
      <c r="K22" s="1"/>
      <c r="L22" s="15" t="s">
        <v>24</v>
      </c>
      <c r="M22" s="1" t="s">
        <v>24</v>
      </c>
      <c r="N22" s="2" t="s">
        <v>25</v>
      </c>
      <c r="O22" s="2"/>
      <c r="P22" s="2"/>
      <c r="Q22" s="2"/>
      <c r="R22" s="1" t="s">
        <v>25</v>
      </c>
      <c r="S22" s="1"/>
      <c r="T22" s="2"/>
      <c r="U22" s="24"/>
      <c r="V22" s="1" t="s">
        <v>41</v>
      </c>
      <c r="W22" s="1"/>
      <c r="AB22" s="1" t="s">
        <v>23</v>
      </c>
      <c r="AC22" s="1" t="s">
        <v>20</v>
      </c>
      <c r="AD22" s="1" t="s">
        <v>21</v>
      </c>
      <c r="AE22" s="1" t="s">
        <v>22</v>
      </c>
    </row>
    <row r="23" spans="1:35" x14ac:dyDescent="0.25">
      <c r="A23" s="1" t="s">
        <v>2</v>
      </c>
      <c r="B23" s="3">
        <v>222.3</v>
      </c>
      <c r="C23" s="3">
        <v>217.2</v>
      </c>
      <c r="D23" s="3">
        <v>218.6</v>
      </c>
      <c r="E23" s="3">
        <v>216.6</v>
      </c>
      <c r="F23" s="3">
        <f>AVERAGE(B23:E23)</f>
        <v>218.67500000000001</v>
      </c>
      <c r="G23" s="13">
        <v>0</v>
      </c>
      <c r="H23" s="4">
        <f>10^(-0.82+0.55*LOG(F23))</f>
        <v>2.9301477807207865</v>
      </c>
      <c r="I23" s="4">
        <f t="shared" ref="I23:I36" si="16">H23</f>
        <v>2.9301477807207865</v>
      </c>
      <c r="J23" s="4">
        <v>0.33379999999999999</v>
      </c>
      <c r="K23" s="4">
        <f>(9.63024*(F23)^0.6581)/1000</f>
        <v>0.33377893253549351</v>
      </c>
      <c r="L23" s="4">
        <v>1.5309999999999999</v>
      </c>
      <c r="M23" s="4">
        <f>0.7*F23/100</f>
        <v>1.5307249999999999</v>
      </c>
      <c r="N23" s="3">
        <v>126.8</v>
      </c>
      <c r="O23" s="3"/>
      <c r="P23" s="3"/>
      <c r="Q23" s="3"/>
      <c r="R23" s="3">
        <f>594.4312*F23^-0.28673</f>
        <v>126.82678697591976</v>
      </c>
      <c r="S23" s="3">
        <f t="shared" ref="S23:S36" si="17">82*(F23/1000)^-0.287</f>
        <v>126.85030056078037</v>
      </c>
      <c r="T23" s="3">
        <f>M23*R23</f>
        <v>194.13693349371476</v>
      </c>
      <c r="U23" s="9">
        <f t="shared" ref="U23:U36" si="18">M23*R23*60/1000/1000</f>
        <v>1.1648216009622885E-2</v>
      </c>
      <c r="V23" s="9">
        <f>L23*N23*60/1000/1000</f>
        <v>1.1647848000000001E-2</v>
      </c>
      <c r="W23" s="9"/>
      <c r="AB23" s="1"/>
      <c r="AC23" s="1">
        <v>0.21440000000000001</v>
      </c>
      <c r="AD23" s="1">
        <v>0.1145</v>
      </c>
      <c r="AE23" s="1">
        <v>3.1300000000000001E-2</v>
      </c>
      <c r="AG23" s="1">
        <v>0.2198</v>
      </c>
      <c r="AH23" s="1">
        <v>0.14580000000000001</v>
      </c>
      <c r="AI23" s="1">
        <v>3.3599999999999998E-2</v>
      </c>
    </row>
    <row r="24" spans="1:35" x14ac:dyDescent="0.25">
      <c r="A24" s="1" t="s">
        <v>3</v>
      </c>
      <c r="B24" s="3">
        <v>236.9</v>
      </c>
      <c r="C24" s="3">
        <v>233.1</v>
      </c>
      <c r="D24" s="3">
        <v>231.5</v>
      </c>
      <c r="E24" s="3">
        <v>231.1</v>
      </c>
      <c r="F24" s="3">
        <f t="shared" ref="F24:F36" si="19">AVERAGE(B24:E24)</f>
        <v>233.15</v>
      </c>
      <c r="G24" s="13">
        <v>1</v>
      </c>
      <c r="H24" s="4">
        <f t="shared" ref="H24:H36" si="20">10^(-0.82+0.55*LOG(F24))</f>
        <v>3.0352850363746851</v>
      </c>
      <c r="I24" s="4">
        <f t="shared" si="16"/>
        <v>3.0352850363746851</v>
      </c>
      <c r="J24" s="4"/>
      <c r="K24" s="4"/>
      <c r="L24" s="4"/>
      <c r="M24" s="4">
        <f t="shared" ref="M24:M29" si="21">0.7*F24/100</f>
        <v>1.6320499999999998</v>
      </c>
      <c r="N24" s="3"/>
      <c r="O24" s="3"/>
      <c r="P24" s="3"/>
      <c r="Q24" s="3"/>
      <c r="R24" s="3">
        <f t="shared" ref="R24:R36" si="22">594.4312*F24^-0.28673</f>
        <v>124.51724189146124</v>
      </c>
      <c r="S24" s="3">
        <f t="shared" si="17"/>
        <v>124.53817204192535</v>
      </c>
      <c r="T24" s="3"/>
      <c r="U24" s="9">
        <f t="shared" si="18"/>
        <v>1.2193101877737558E-2</v>
      </c>
    </row>
    <row r="25" spans="1:35" x14ac:dyDescent="0.25">
      <c r="A25" s="1" t="s">
        <v>4</v>
      </c>
      <c r="B25" s="3">
        <v>247.5</v>
      </c>
      <c r="C25" s="3">
        <v>245.8</v>
      </c>
      <c r="D25" s="3">
        <v>243.1</v>
      </c>
      <c r="E25" s="3">
        <v>240.7</v>
      </c>
      <c r="F25" s="3">
        <f t="shared" si="19"/>
        <v>244.27499999999998</v>
      </c>
      <c r="G25" s="13">
        <v>2</v>
      </c>
      <c r="H25" s="4">
        <f t="shared" si="20"/>
        <v>3.1141065075961274</v>
      </c>
      <c r="I25" s="4">
        <f t="shared" si="16"/>
        <v>3.1141065075961274</v>
      </c>
      <c r="J25" s="4"/>
      <c r="K25" s="4"/>
      <c r="L25" s="4"/>
      <c r="M25" s="4">
        <f t="shared" si="21"/>
        <v>1.7099249999999997</v>
      </c>
      <c r="N25" s="3"/>
      <c r="O25" s="3"/>
      <c r="P25" s="3"/>
      <c r="Q25" s="3"/>
      <c r="R25" s="3">
        <f t="shared" si="22"/>
        <v>122.86411147026116</v>
      </c>
      <c r="S25" s="3">
        <f t="shared" si="17"/>
        <v>122.88321720043572</v>
      </c>
      <c r="T25" s="3"/>
      <c r="U25" s="9">
        <f t="shared" si="18"/>
        <v>1.2605304948347178E-2</v>
      </c>
    </row>
    <row r="26" spans="1:35" x14ac:dyDescent="0.25">
      <c r="A26" s="1" t="s">
        <v>5</v>
      </c>
      <c r="B26" s="3">
        <v>257.39999999999998</v>
      </c>
      <c r="C26" s="3">
        <v>256.60000000000002</v>
      </c>
      <c r="D26" s="3">
        <v>252.9</v>
      </c>
      <c r="E26" s="3">
        <v>251.3</v>
      </c>
      <c r="F26" s="3">
        <f t="shared" si="19"/>
        <v>254.55</v>
      </c>
      <c r="G26" s="13">
        <v>3</v>
      </c>
      <c r="H26" s="4">
        <f t="shared" si="20"/>
        <v>3.1854823694596539</v>
      </c>
      <c r="I26" s="4">
        <f t="shared" si="16"/>
        <v>3.1854823694596539</v>
      </c>
      <c r="J26" s="14">
        <v>0.36892000000000003</v>
      </c>
      <c r="K26" s="4">
        <f>(9.63024*(F26)^0.6581)/1000</f>
        <v>0.36887259293322483</v>
      </c>
      <c r="L26" s="4">
        <v>1.7822</v>
      </c>
      <c r="M26" s="4">
        <f t="shared" si="21"/>
        <v>1.7818499999999999</v>
      </c>
      <c r="N26" s="3">
        <v>121.43182</v>
      </c>
      <c r="O26" s="3"/>
      <c r="P26" s="3"/>
      <c r="Q26" s="3"/>
      <c r="R26" s="3">
        <f t="shared" si="22"/>
        <v>121.42113127968659</v>
      </c>
      <c r="S26" s="3">
        <f t="shared" si="17"/>
        <v>121.43866164443843</v>
      </c>
      <c r="T26" s="3">
        <f>M26*R26</f>
        <v>216.35424277070953</v>
      </c>
      <c r="U26" s="9">
        <f t="shared" si="18"/>
        <v>1.2981254566242573E-2</v>
      </c>
      <c r="V26" s="9">
        <f>L26*N26*60/1000/1000</f>
        <v>1.2984947376239999E-2</v>
      </c>
      <c r="W26" s="9"/>
      <c r="AC26">
        <v>0.21410000000000001</v>
      </c>
      <c r="AD26">
        <v>0.1166</v>
      </c>
      <c r="AE26">
        <v>3.3099999999999997E-2</v>
      </c>
      <c r="AG26">
        <v>0.22600000000000001</v>
      </c>
      <c r="AH26">
        <v>0.1472</v>
      </c>
      <c r="AI26">
        <v>3.5200000000000002E-2</v>
      </c>
    </row>
    <row r="27" spans="1:35" x14ac:dyDescent="0.25">
      <c r="A27" s="1" t="s">
        <v>6</v>
      </c>
      <c r="B27" s="3">
        <v>266</v>
      </c>
      <c r="C27" s="3">
        <v>266.5</v>
      </c>
      <c r="D27" s="3">
        <v>263.10000000000002</v>
      </c>
      <c r="E27" s="3">
        <v>263.39999999999998</v>
      </c>
      <c r="F27" s="3">
        <f t="shared" si="19"/>
        <v>264.75</v>
      </c>
      <c r="G27" s="13">
        <v>4</v>
      </c>
      <c r="H27" s="4">
        <f t="shared" si="20"/>
        <v>3.255065880399286</v>
      </c>
      <c r="I27" s="4">
        <f t="shared" si="16"/>
        <v>3.255065880399286</v>
      </c>
      <c r="J27" s="4"/>
      <c r="K27" s="4"/>
      <c r="L27" s="4"/>
      <c r="M27" s="4">
        <f t="shared" si="21"/>
        <v>1.8532499999999998</v>
      </c>
      <c r="N27" s="3"/>
      <c r="O27" s="3"/>
      <c r="P27" s="3"/>
      <c r="Q27" s="3"/>
      <c r="R27" s="3">
        <f t="shared" si="22"/>
        <v>120.06096754075021</v>
      </c>
      <c r="S27" s="3">
        <f t="shared" si="17"/>
        <v>120.07702775186934</v>
      </c>
      <c r="T27" s="3"/>
      <c r="U27" s="9">
        <f t="shared" si="18"/>
        <v>1.3350179285693717E-2</v>
      </c>
    </row>
    <row r="28" spans="1:35" x14ac:dyDescent="0.25">
      <c r="A28" s="1" t="s">
        <v>7</v>
      </c>
      <c r="B28" s="3">
        <v>272</v>
      </c>
      <c r="C28" s="3">
        <v>274.89999999999998</v>
      </c>
      <c r="D28" s="3">
        <v>275.7</v>
      </c>
      <c r="E28" s="3">
        <v>268.8</v>
      </c>
      <c r="F28" s="3">
        <f t="shared" si="19"/>
        <v>272.84999999999997</v>
      </c>
      <c r="G28" s="13">
        <v>5</v>
      </c>
      <c r="H28" s="4">
        <f t="shared" si="20"/>
        <v>3.3094679299942671</v>
      </c>
      <c r="I28" s="4">
        <f t="shared" si="16"/>
        <v>3.3094679299942671</v>
      </c>
      <c r="J28" s="4"/>
      <c r="K28" s="4"/>
      <c r="L28" s="4"/>
      <c r="M28" s="4">
        <f t="shared" si="21"/>
        <v>1.9099499999999998</v>
      </c>
      <c r="N28" s="3"/>
      <c r="O28" s="3"/>
      <c r="P28" s="3"/>
      <c r="Q28" s="3"/>
      <c r="R28" s="3">
        <f t="shared" si="22"/>
        <v>119.02799545310201</v>
      </c>
      <c r="S28" s="3">
        <f t="shared" si="17"/>
        <v>119.04294885670299</v>
      </c>
      <c r="T28" s="3"/>
      <c r="U28" s="9">
        <f t="shared" si="18"/>
        <v>1.364025119493913E-2</v>
      </c>
    </row>
    <row r="29" spans="1:35" x14ac:dyDescent="0.25">
      <c r="A29" s="1" t="s">
        <v>8</v>
      </c>
      <c r="B29" s="3">
        <v>279.2</v>
      </c>
      <c r="C29" s="3">
        <v>282.2</v>
      </c>
      <c r="D29" s="3">
        <v>281.7</v>
      </c>
      <c r="E29" s="3">
        <v>274</v>
      </c>
      <c r="F29" s="3">
        <f t="shared" si="19"/>
        <v>279.27499999999998</v>
      </c>
      <c r="G29" s="13">
        <v>6</v>
      </c>
      <c r="H29" s="4">
        <f t="shared" si="20"/>
        <v>3.3521051499551247</v>
      </c>
      <c r="I29" s="4">
        <f t="shared" si="16"/>
        <v>3.3521051499551247</v>
      </c>
      <c r="J29" s="14">
        <v>0.3921</v>
      </c>
      <c r="K29" s="4">
        <f t="shared" ref="K29:K30" si="23">(9.63024*(F29)^0.6581)/1000</f>
        <v>0.3920764971867145</v>
      </c>
      <c r="L29" s="4">
        <v>1.9551000000000001</v>
      </c>
      <c r="M29" s="4">
        <f t="shared" si="21"/>
        <v>1.9549249999999998</v>
      </c>
      <c r="N29" s="3">
        <v>118.24737</v>
      </c>
      <c r="O29" s="3"/>
      <c r="P29" s="3"/>
      <c r="Q29" s="3"/>
      <c r="R29" s="3">
        <f t="shared" si="22"/>
        <v>118.23629802820942</v>
      </c>
      <c r="S29" s="3">
        <f t="shared" si="17"/>
        <v>118.25040886142797</v>
      </c>
      <c r="T29" s="3">
        <f t="shared" ref="T29:T30" si="24">M29*R29</f>
        <v>231.14309492279727</v>
      </c>
      <c r="U29" s="9">
        <f t="shared" si="18"/>
        <v>1.3868585695367835E-2</v>
      </c>
      <c r="V29" s="9">
        <f>L29*N29*60/1000/1000</f>
        <v>1.3871125985220001E-2</v>
      </c>
      <c r="W29" s="9"/>
      <c r="AC29">
        <v>0.2147</v>
      </c>
      <c r="AD29">
        <v>0.1176</v>
      </c>
      <c r="AE29">
        <v>3.4099999999999998E-2</v>
      </c>
      <c r="AG29">
        <v>0.23100000000000001</v>
      </c>
      <c r="AH29">
        <v>0.1477</v>
      </c>
      <c r="AI29">
        <v>3.61E-2</v>
      </c>
    </row>
    <row r="30" spans="1:35" x14ac:dyDescent="0.25">
      <c r="A30" s="1" t="s">
        <v>9</v>
      </c>
      <c r="B30" s="3">
        <v>288.60000000000002</v>
      </c>
      <c r="C30" s="3">
        <v>292.3</v>
      </c>
      <c r="D30" s="3">
        <v>292.89999999999998</v>
      </c>
      <c r="E30" s="3">
        <v>286.60000000000002</v>
      </c>
      <c r="F30" s="3">
        <f t="shared" si="19"/>
        <v>290.10000000000002</v>
      </c>
      <c r="G30" s="13">
        <v>7</v>
      </c>
      <c r="H30" s="4">
        <f t="shared" si="20"/>
        <v>3.4229554818361816</v>
      </c>
      <c r="I30" s="4">
        <f t="shared" si="16"/>
        <v>3.4229554818361816</v>
      </c>
      <c r="J30" s="14">
        <v>0.40200999999999998</v>
      </c>
      <c r="K30" s="4">
        <f t="shared" si="23"/>
        <v>0.40201269790510147</v>
      </c>
      <c r="L30" s="4">
        <v>2.0306999999999999</v>
      </c>
      <c r="M30" s="4">
        <f>0.7*F30/100</f>
        <v>2.0306999999999999</v>
      </c>
      <c r="N30" s="3">
        <v>116.96681</v>
      </c>
      <c r="O30" s="3"/>
      <c r="P30" s="3"/>
      <c r="Q30" s="3"/>
      <c r="R30" s="3">
        <f t="shared" si="22"/>
        <v>116.95405548519491</v>
      </c>
      <c r="S30" s="3">
        <f t="shared" si="17"/>
        <v>116.96681229698464</v>
      </c>
      <c r="T30" s="3">
        <f t="shared" si="24"/>
        <v>237.4986004737853</v>
      </c>
      <c r="U30" s="9">
        <f t="shared" si="18"/>
        <v>1.424991602842712E-2</v>
      </c>
      <c r="V30" s="9">
        <f>L30*N30*60/1000/1000</f>
        <v>1.425147006402E-2</v>
      </c>
      <c r="W30" s="9"/>
      <c r="AC30">
        <v>0.2152</v>
      </c>
      <c r="AD30">
        <v>0.1179</v>
      </c>
      <c r="AE30">
        <v>3.4500000000000003E-2</v>
      </c>
      <c r="AG30">
        <v>0.23330000000000001</v>
      </c>
      <c r="AH30">
        <v>0.1477</v>
      </c>
      <c r="AI30">
        <v>3.6499999999999998E-2</v>
      </c>
    </row>
    <row r="31" spans="1:35" x14ac:dyDescent="0.25">
      <c r="A31" s="1" t="s">
        <v>10</v>
      </c>
      <c r="B31" s="3">
        <v>293.3</v>
      </c>
      <c r="C31" s="3">
        <v>297.8</v>
      </c>
      <c r="D31" s="3">
        <v>296.60000000000002</v>
      </c>
      <c r="E31" s="3">
        <v>289.60000000000002</v>
      </c>
      <c r="F31" s="3">
        <f t="shared" si="19"/>
        <v>294.32500000000005</v>
      </c>
      <c r="G31" s="13">
        <v>8</v>
      </c>
      <c r="H31" s="4">
        <f t="shared" si="20"/>
        <v>3.4502847131026595</v>
      </c>
      <c r="I31" s="4">
        <f t="shared" si="16"/>
        <v>3.4502847131026595</v>
      </c>
      <c r="J31" s="4"/>
      <c r="K31" s="4"/>
      <c r="L31" s="4"/>
      <c r="M31" s="4">
        <f t="shared" ref="M31:M36" si="25">0.7*F31/100</f>
        <v>2.0602750000000003</v>
      </c>
      <c r="N31" s="3"/>
      <c r="O31" s="3"/>
      <c r="P31" s="3"/>
      <c r="Q31" s="3"/>
      <c r="R31" s="3">
        <f t="shared" si="22"/>
        <v>116.47019074962164</v>
      </c>
      <c r="S31" s="3">
        <f t="shared" si="17"/>
        <v>116.48244004638472</v>
      </c>
      <c r="T31" s="3"/>
      <c r="U31" s="9">
        <f t="shared" si="18"/>
        <v>1.4397637334800605E-2</v>
      </c>
      <c r="AB31" s="1" t="s">
        <v>100</v>
      </c>
      <c r="AC31" s="10">
        <f>AVERAGE(AC29:AC30)</f>
        <v>0.21495</v>
      </c>
      <c r="AD31" s="10">
        <f t="shared" ref="AD31" si="26">AVERAGE(AD29:AD30)</f>
        <v>0.11774999999999999</v>
      </c>
      <c r="AE31" s="10">
        <f t="shared" ref="AE31" si="27">AVERAGE(AE29:AE30)</f>
        <v>3.4299999999999997E-2</v>
      </c>
      <c r="AF31" s="1" t="s">
        <v>100</v>
      </c>
      <c r="AG31" s="10">
        <f>AVERAGE(AG29:AG30)</f>
        <v>0.23215000000000002</v>
      </c>
      <c r="AH31" s="10">
        <f t="shared" ref="AH31" si="28">AVERAGE(AH29:AH30)</f>
        <v>0.1477</v>
      </c>
      <c r="AI31" s="10">
        <f t="shared" ref="AI31" si="29">AVERAGE(AI29:AI30)</f>
        <v>3.6299999999999999E-2</v>
      </c>
    </row>
    <row r="32" spans="1:35" x14ac:dyDescent="0.25">
      <c r="A32" s="1" t="s">
        <v>11</v>
      </c>
      <c r="B32" s="3">
        <v>294.7</v>
      </c>
      <c r="C32" s="3">
        <v>301.10000000000002</v>
      </c>
      <c r="D32" s="3">
        <v>302.60000000000002</v>
      </c>
      <c r="E32" s="3">
        <v>297</v>
      </c>
      <c r="F32" s="3">
        <f t="shared" si="19"/>
        <v>298.85000000000002</v>
      </c>
      <c r="G32" s="13">
        <v>9</v>
      </c>
      <c r="H32" s="4">
        <f t="shared" si="20"/>
        <v>3.4793594130886625</v>
      </c>
      <c r="I32" s="4">
        <f t="shared" si="16"/>
        <v>3.4793594130886625</v>
      </c>
      <c r="J32" s="4"/>
      <c r="K32" s="4"/>
      <c r="L32" s="4"/>
      <c r="M32" s="4">
        <f t="shared" si="25"/>
        <v>2.0919499999999998</v>
      </c>
      <c r="N32" s="3"/>
      <c r="O32" s="3"/>
      <c r="P32" s="3"/>
      <c r="Q32" s="3"/>
      <c r="R32" s="3">
        <f t="shared" si="22"/>
        <v>115.96178262678636</v>
      </c>
      <c r="S32" s="3">
        <f t="shared" si="17"/>
        <v>115.97350070712992</v>
      </c>
      <c r="T32" s="3"/>
      <c r="U32" s="9">
        <f t="shared" si="18"/>
        <v>1.455517506996634E-2</v>
      </c>
    </row>
    <row r="33" spans="1:35" x14ac:dyDescent="0.25">
      <c r="A33" s="1" t="s">
        <v>12</v>
      </c>
      <c r="B33" s="3">
        <v>296.89999999999998</v>
      </c>
      <c r="C33" s="3">
        <v>306.60000000000002</v>
      </c>
      <c r="D33" s="3">
        <v>305.5</v>
      </c>
      <c r="E33" s="3">
        <v>300.7</v>
      </c>
      <c r="F33" s="3">
        <f t="shared" si="19"/>
        <v>302.42500000000001</v>
      </c>
      <c r="G33" s="13">
        <v>10</v>
      </c>
      <c r="H33" s="4">
        <f t="shared" si="20"/>
        <v>3.502190205601726</v>
      </c>
      <c r="I33" s="4">
        <f t="shared" si="16"/>
        <v>3.502190205601726</v>
      </c>
      <c r="J33" s="14">
        <v>0.41315000000000002</v>
      </c>
      <c r="K33" s="4">
        <f t="shared" ref="K33" si="30">(9.63024*(F33)^0.6581)/1000</f>
        <v>0.41317269398374157</v>
      </c>
      <c r="L33" s="4">
        <v>2.1168</v>
      </c>
      <c r="M33" s="4">
        <f t="shared" si="25"/>
        <v>2.1169750000000001</v>
      </c>
      <c r="N33" s="3">
        <v>115.58111</v>
      </c>
      <c r="O33" s="3"/>
      <c r="P33" s="3"/>
      <c r="Q33" s="3"/>
      <c r="R33" s="3">
        <f t="shared" si="22"/>
        <v>115.56706561696524</v>
      </c>
      <c r="S33" s="3">
        <f t="shared" si="17"/>
        <v>115.5783727208434</v>
      </c>
      <c r="T33" s="3">
        <f t="shared" ref="T33" si="31">M33*R33</f>
        <v>244.65258873447499</v>
      </c>
      <c r="U33" s="9">
        <f t="shared" si="18"/>
        <v>1.46791553240685E-2</v>
      </c>
      <c r="V33" s="9">
        <f>L33*N33*60/1000/1000</f>
        <v>1.467972561888E-2</v>
      </c>
      <c r="W33" s="9"/>
      <c r="AC33">
        <v>0.21579999999999999</v>
      </c>
      <c r="AD33">
        <v>0.1183</v>
      </c>
      <c r="AE33">
        <v>3.5000000000000003E-2</v>
      </c>
      <c r="AG33">
        <v>0.23599999999999999</v>
      </c>
      <c r="AH33">
        <v>0.14779999999999999</v>
      </c>
      <c r="AI33">
        <v>3.6900000000000002E-2</v>
      </c>
    </row>
    <row r="34" spans="1:35" x14ac:dyDescent="0.25">
      <c r="A34" s="1" t="s">
        <v>13</v>
      </c>
      <c r="B34" s="3">
        <v>300.5</v>
      </c>
      <c r="C34" s="3">
        <v>311.60000000000002</v>
      </c>
      <c r="D34" s="3">
        <v>309.5</v>
      </c>
      <c r="E34" s="3">
        <v>306.8</v>
      </c>
      <c r="F34" s="3">
        <f t="shared" si="19"/>
        <v>307.10000000000002</v>
      </c>
      <c r="G34" s="13">
        <v>11</v>
      </c>
      <c r="H34" s="4">
        <f t="shared" si="20"/>
        <v>3.5318634064226213</v>
      </c>
      <c r="I34" s="4">
        <f t="shared" si="16"/>
        <v>3.5318634064226213</v>
      </c>
      <c r="J34" s="4"/>
      <c r="K34" s="5"/>
      <c r="L34" s="4"/>
      <c r="M34" s="4">
        <f t="shared" si="25"/>
        <v>2.1497000000000002</v>
      </c>
      <c r="N34" s="3"/>
      <c r="O34" s="3"/>
      <c r="P34" s="3"/>
      <c r="Q34" s="3"/>
      <c r="R34" s="3">
        <f t="shared" si="22"/>
        <v>115.05986349805491</v>
      </c>
      <c r="S34" s="3">
        <f t="shared" si="17"/>
        <v>115.07064437303798</v>
      </c>
      <c r="T34" s="3"/>
      <c r="U34" s="9">
        <f t="shared" si="18"/>
        <v>1.484065131370612E-2</v>
      </c>
    </row>
    <row r="35" spans="1:35" x14ac:dyDescent="0.25">
      <c r="A35" s="1" t="s">
        <v>14</v>
      </c>
      <c r="B35" s="3">
        <v>304.10000000000002</v>
      </c>
      <c r="C35" s="3">
        <v>312.39999999999998</v>
      </c>
      <c r="D35" s="3">
        <v>316.39999999999998</v>
      </c>
      <c r="E35" s="3">
        <v>306.10000000000002</v>
      </c>
      <c r="F35" s="3">
        <f t="shared" si="19"/>
        <v>309.75</v>
      </c>
      <c r="G35" s="13">
        <v>12</v>
      </c>
      <c r="H35" s="4">
        <f t="shared" si="20"/>
        <v>3.5485932595032619</v>
      </c>
      <c r="I35" s="4">
        <f t="shared" si="16"/>
        <v>3.5485932595032619</v>
      </c>
      <c r="J35" s="4"/>
      <c r="K35" s="5"/>
      <c r="L35" s="4"/>
      <c r="M35" s="4">
        <f t="shared" si="25"/>
        <v>2.16825</v>
      </c>
      <c r="N35" s="3"/>
      <c r="O35" s="3"/>
      <c r="P35" s="3"/>
      <c r="Q35" s="3"/>
      <c r="R35" s="3">
        <f t="shared" si="22"/>
        <v>114.77674965501518</v>
      </c>
      <c r="S35" s="3">
        <f t="shared" si="17"/>
        <v>114.78723771158882</v>
      </c>
      <c r="T35" s="3"/>
      <c r="U35" s="9">
        <f t="shared" si="18"/>
        <v>1.4931881246369199E-2</v>
      </c>
    </row>
    <row r="36" spans="1:35" x14ac:dyDescent="0.25">
      <c r="A36" s="1" t="s">
        <v>1</v>
      </c>
      <c r="B36" s="3">
        <v>303.3</v>
      </c>
      <c r="C36" s="3">
        <v>312.7</v>
      </c>
      <c r="D36" s="3">
        <v>322.10000000000002</v>
      </c>
      <c r="E36" s="3">
        <v>310.10000000000002</v>
      </c>
      <c r="F36" s="3">
        <f t="shared" si="19"/>
        <v>312.05</v>
      </c>
      <c r="G36" s="13">
        <v>13</v>
      </c>
      <c r="H36" s="4">
        <f t="shared" si="20"/>
        <v>3.5630613709952335</v>
      </c>
      <c r="I36" s="4">
        <f t="shared" si="16"/>
        <v>3.5630613709952335</v>
      </c>
      <c r="J36" s="14">
        <v>0.42181999999999997</v>
      </c>
      <c r="K36" s="4">
        <f t="shared" ref="K36" si="32">(9.63024*(F36)^0.6581)/1000</f>
        <v>0.42178006357298825</v>
      </c>
      <c r="L36" s="4">
        <v>2.1846999999999999</v>
      </c>
      <c r="M36" s="4">
        <f t="shared" si="25"/>
        <v>2.1843500000000002</v>
      </c>
      <c r="N36" s="3">
        <v>114.53851</v>
      </c>
      <c r="O36" s="3"/>
      <c r="P36" s="3"/>
      <c r="Q36" s="3"/>
      <c r="R36" s="3">
        <f t="shared" si="22"/>
        <v>114.53354290778631</v>
      </c>
      <c r="S36" s="3">
        <f t="shared" si="17"/>
        <v>114.54377994655123</v>
      </c>
      <c r="T36" s="3">
        <f t="shared" ref="T36" si="33">M36*R36</f>
        <v>250.18134445062307</v>
      </c>
      <c r="U36" s="9">
        <f t="shared" si="18"/>
        <v>1.5010880667037386E-2</v>
      </c>
      <c r="V36" s="9">
        <f>L36*N36*60/1000/1000</f>
        <v>1.5013936967819998E-2</v>
      </c>
      <c r="W36" s="9"/>
      <c r="AC36">
        <v>0.21640000000000001</v>
      </c>
      <c r="AD36">
        <v>0.11849999999999999</v>
      </c>
      <c r="AE36">
        <v>3.5400000000000001E-2</v>
      </c>
      <c r="AG36">
        <v>0.2382</v>
      </c>
      <c r="AH36">
        <v>0.14779999999999999</v>
      </c>
      <c r="AI36">
        <v>3.7199999999999997E-2</v>
      </c>
    </row>
    <row r="37" spans="1:35" x14ac:dyDescent="0.25">
      <c r="F37" s="3">
        <f>F36-F23</f>
        <v>93.375</v>
      </c>
    </row>
    <row r="38" spans="1:35" x14ac:dyDescent="0.25">
      <c r="A38" s="22" t="s">
        <v>95</v>
      </c>
      <c r="I38" s="7" t="s">
        <v>31</v>
      </c>
    </row>
    <row r="39" spans="1:35" x14ac:dyDescent="0.25">
      <c r="A39" s="22" t="s">
        <v>128</v>
      </c>
    </row>
    <row r="40" spans="1:35" x14ac:dyDescent="0.25">
      <c r="A40" t="s">
        <v>129</v>
      </c>
    </row>
    <row r="41" spans="1:35" x14ac:dyDescent="0.25">
      <c r="A41" t="s">
        <v>130</v>
      </c>
      <c r="K41" t="s">
        <v>92</v>
      </c>
      <c r="L41" t="s">
        <v>93</v>
      </c>
    </row>
    <row r="42" spans="1:35" x14ac:dyDescent="0.25">
      <c r="K42">
        <v>218.67500000000001</v>
      </c>
      <c r="L42">
        <v>126.8</v>
      </c>
      <c r="M42">
        <v>194.13079999999999</v>
      </c>
      <c r="N42">
        <f>M42/1000</f>
        <v>0.19413079999999999</v>
      </c>
    </row>
    <row r="43" spans="1:35" x14ac:dyDescent="0.25">
      <c r="K43">
        <v>254.55</v>
      </c>
      <c r="L43">
        <v>121.43182</v>
      </c>
      <c r="M43">
        <v>216.415789604</v>
      </c>
      <c r="N43">
        <f t="shared" ref="N43:N52" si="34">M43/1000</f>
        <v>0.21641578960399999</v>
      </c>
    </row>
    <row r="44" spans="1:35" x14ac:dyDescent="0.25">
      <c r="K44">
        <v>279.27499999999998</v>
      </c>
      <c r="L44">
        <v>118.24737</v>
      </c>
      <c r="M44">
        <v>231.18543308700001</v>
      </c>
      <c r="N44">
        <f t="shared" si="34"/>
        <v>0.23118543308700001</v>
      </c>
    </row>
    <row r="45" spans="1:35" x14ac:dyDescent="0.25">
      <c r="K45">
        <v>290.10000000000002</v>
      </c>
      <c r="L45">
        <v>116.96681</v>
      </c>
      <c r="M45">
        <v>237.52450106699999</v>
      </c>
      <c r="N45">
        <f t="shared" si="34"/>
        <v>0.23752450106699999</v>
      </c>
    </row>
    <row r="46" spans="1:35" x14ac:dyDescent="0.25">
      <c r="K46">
        <v>302.42500000000001</v>
      </c>
      <c r="L46">
        <v>115.58111</v>
      </c>
      <c r="M46">
        <v>244.662093648</v>
      </c>
      <c r="N46">
        <f t="shared" si="34"/>
        <v>0.24466209364799998</v>
      </c>
    </row>
    <row r="47" spans="1:35" x14ac:dyDescent="0.25">
      <c r="K47">
        <v>312.05</v>
      </c>
      <c r="L47">
        <v>114.53851</v>
      </c>
      <c r="M47">
        <v>250.23228279699998</v>
      </c>
      <c r="N47">
        <f t="shared" si="34"/>
        <v>0.25023228279699999</v>
      </c>
    </row>
    <row r="48" spans="1:35" x14ac:dyDescent="0.25">
      <c r="K48">
        <v>311.59999999999997</v>
      </c>
      <c r="L48">
        <v>114.56</v>
      </c>
      <c r="M48">
        <v>249.87827200000001</v>
      </c>
      <c r="N48">
        <f t="shared" si="34"/>
        <v>0.24987827200000001</v>
      </c>
    </row>
    <row r="49" spans="9:14" x14ac:dyDescent="0.25">
      <c r="K49">
        <v>389.79999999999995</v>
      </c>
      <c r="L49">
        <v>107.46</v>
      </c>
      <c r="M49">
        <v>293.21535599999999</v>
      </c>
      <c r="N49">
        <f t="shared" si="34"/>
        <v>0.29321535599999998</v>
      </c>
    </row>
    <row r="50" spans="9:14" x14ac:dyDescent="0.25">
      <c r="K50">
        <v>453.47500000000002</v>
      </c>
      <c r="L50">
        <v>102.89</v>
      </c>
      <c r="M50">
        <v>326.62430499999999</v>
      </c>
      <c r="N50">
        <f t="shared" si="34"/>
        <v>0.326624305</v>
      </c>
    </row>
    <row r="51" spans="9:14" x14ac:dyDescent="0.25">
      <c r="K51">
        <v>474.77499999999998</v>
      </c>
      <c r="L51">
        <v>101.54424</v>
      </c>
      <c r="M51">
        <v>337.492436064</v>
      </c>
      <c r="N51">
        <f t="shared" si="34"/>
        <v>0.33749243606399998</v>
      </c>
    </row>
    <row r="52" spans="9:14" x14ac:dyDescent="0.25">
      <c r="K52">
        <v>512.52500000000009</v>
      </c>
      <c r="L52">
        <v>99.341729999999998</v>
      </c>
      <c r="M52">
        <v>356.38845637499998</v>
      </c>
      <c r="N52">
        <f t="shared" si="34"/>
        <v>0.356388456375</v>
      </c>
    </row>
    <row r="59" spans="9:14" x14ac:dyDescent="0.25">
      <c r="I59">
        <f>594.4312*300^-0.28673</f>
        <v>115.83415072998932</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AC4F2-B1C6-4925-BF5D-C7341D428BCA}">
  <dimension ref="A3:AZ60"/>
  <sheetViews>
    <sheetView zoomScale="110" zoomScaleNormal="110" workbookViewId="0">
      <selection activeCell="H55" sqref="H55"/>
    </sheetView>
  </sheetViews>
  <sheetFormatPr defaultRowHeight="15" x14ac:dyDescent="0.25"/>
  <sheetData>
    <row r="3" spans="2:52" ht="16.5" x14ac:dyDescent="0.25">
      <c r="C3" t="s">
        <v>49</v>
      </c>
      <c r="E3">
        <v>2.2000000000000002</v>
      </c>
      <c r="F3" t="s">
        <v>43</v>
      </c>
      <c r="J3" t="s">
        <v>48</v>
      </c>
      <c r="L3">
        <v>2.2000000000000002</v>
      </c>
      <c r="M3" t="s">
        <v>43</v>
      </c>
      <c r="Q3" t="s">
        <v>47</v>
      </c>
      <c r="S3">
        <v>2.2000000000000002</v>
      </c>
      <c r="T3" t="s">
        <v>43</v>
      </c>
      <c r="X3" t="s">
        <v>44</v>
      </c>
      <c r="Z3">
        <v>2.2000000000000002</v>
      </c>
      <c r="AA3" t="s">
        <v>43</v>
      </c>
      <c r="AE3" t="s">
        <v>46</v>
      </c>
      <c r="AG3">
        <v>2.2000000000000002</v>
      </c>
      <c r="AH3" t="s">
        <v>43</v>
      </c>
      <c r="AL3" t="s">
        <v>45</v>
      </c>
      <c r="AN3">
        <v>2.2000000000000002</v>
      </c>
      <c r="AO3" t="s">
        <v>43</v>
      </c>
    </row>
    <row r="7" spans="2:52" ht="16.5" x14ac:dyDescent="0.25">
      <c r="B7" s="1" t="s">
        <v>32</v>
      </c>
      <c r="C7" s="1" t="s">
        <v>33</v>
      </c>
      <c r="D7" s="1" t="s">
        <v>37</v>
      </c>
      <c r="E7" s="1" t="s">
        <v>34</v>
      </c>
      <c r="F7" s="1" t="s">
        <v>35</v>
      </c>
      <c r="G7" s="1" t="s">
        <v>38</v>
      </c>
      <c r="H7" s="1"/>
      <c r="J7" s="1" t="s">
        <v>33</v>
      </c>
      <c r="K7" s="1" t="s">
        <v>37</v>
      </c>
      <c r="L7" s="1" t="s">
        <v>34</v>
      </c>
      <c r="M7" s="1" t="s">
        <v>35</v>
      </c>
      <c r="N7" s="1" t="s">
        <v>38</v>
      </c>
      <c r="O7" s="1"/>
      <c r="Q7" s="1" t="s">
        <v>33</v>
      </c>
      <c r="R7" s="1" t="s">
        <v>37</v>
      </c>
      <c r="S7" s="1" t="s">
        <v>34</v>
      </c>
      <c r="T7" s="1" t="s">
        <v>35</v>
      </c>
      <c r="U7" s="1" t="s">
        <v>38</v>
      </c>
      <c r="V7" s="1"/>
      <c r="X7" s="1" t="s">
        <v>33</v>
      </c>
      <c r="Y7" s="1" t="s">
        <v>37</v>
      </c>
      <c r="Z7" s="1" t="s">
        <v>34</v>
      </c>
      <c r="AA7" s="1" t="s">
        <v>35</v>
      </c>
      <c r="AB7" s="1" t="s">
        <v>38</v>
      </c>
      <c r="AC7" s="1"/>
      <c r="AE7" s="1" t="s">
        <v>33</v>
      </c>
      <c r="AF7" s="1" t="s">
        <v>37</v>
      </c>
      <c r="AG7" s="1" t="s">
        <v>34</v>
      </c>
      <c r="AH7" s="1" t="s">
        <v>35</v>
      </c>
      <c r="AI7" s="1" t="s">
        <v>38</v>
      </c>
      <c r="AJ7" s="1"/>
      <c r="AL7" s="1" t="s">
        <v>33</v>
      </c>
      <c r="AM7" s="1" t="s">
        <v>37</v>
      </c>
      <c r="AN7" s="1" t="s">
        <v>34</v>
      </c>
      <c r="AO7" s="1" t="s">
        <v>35</v>
      </c>
      <c r="AP7" s="1" t="s">
        <v>38</v>
      </c>
    </row>
    <row r="8" spans="2:52" x14ac:dyDescent="0.25">
      <c r="B8">
        <v>1</v>
      </c>
      <c r="C8" s="8">
        <v>3.0800000000000001E-4</v>
      </c>
      <c r="D8" s="8">
        <v>0.439</v>
      </c>
      <c r="E8" s="8">
        <v>0.439</v>
      </c>
      <c r="F8" s="8">
        <v>0</v>
      </c>
      <c r="G8" s="8">
        <v>7.0160000000000003E-4</v>
      </c>
      <c r="H8" s="8"/>
      <c r="I8" s="8"/>
      <c r="J8" s="8">
        <v>2.9720000000000001E-4</v>
      </c>
      <c r="K8" s="8">
        <v>0.46410000000000001</v>
      </c>
      <c r="L8" s="8">
        <v>0.46410000000000001</v>
      </c>
      <c r="M8" s="8">
        <v>0</v>
      </c>
      <c r="N8" s="8">
        <v>6.4019999999999995E-4</v>
      </c>
      <c r="O8" s="8"/>
      <c r="Q8" s="8">
        <v>2.9040000000000001E-4</v>
      </c>
      <c r="R8" s="8">
        <v>0.48020000000000002</v>
      </c>
      <c r="S8" s="8">
        <v>0.48020000000000002</v>
      </c>
      <c r="T8" s="8">
        <v>0</v>
      </c>
      <c r="U8" s="8">
        <v>6.0479999999999996E-4</v>
      </c>
      <c r="V8" s="8"/>
      <c r="X8" s="8">
        <v>2.876E-4</v>
      </c>
      <c r="Y8" s="8">
        <v>0.4869</v>
      </c>
      <c r="Z8" s="8">
        <v>0.4869</v>
      </c>
      <c r="AA8" s="8">
        <v>0</v>
      </c>
      <c r="AB8" s="8">
        <v>5.9060000000000004E-4</v>
      </c>
      <c r="AC8" s="8"/>
      <c r="AE8" s="8">
        <v>2.8449999999999998E-4</v>
      </c>
      <c r="AF8" s="8">
        <v>0.49440000000000001</v>
      </c>
      <c r="AG8" s="8">
        <v>0.49440000000000001</v>
      </c>
      <c r="AH8" s="8">
        <v>0</v>
      </c>
      <c r="AI8" s="8">
        <v>5.754E-4</v>
      </c>
      <c r="AJ8" s="8"/>
      <c r="AL8" s="8">
        <v>2.8210000000000003E-4</v>
      </c>
      <c r="AM8" s="8">
        <v>0.50009999999999999</v>
      </c>
      <c r="AN8" s="8">
        <v>0.50009999999999999</v>
      </c>
      <c r="AO8" s="8">
        <v>0</v>
      </c>
      <c r="AP8" s="8">
        <v>5.641E-4</v>
      </c>
      <c r="AT8" s="8"/>
      <c r="AU8" s="8"/>
      <c r="AV8" s="8"/>
      <c r="AW8" s="8"/>
      <c r="AX8" s="8"/>
      <c r="AY8" s="8"/>
      <c r="AZ8" s="8"/>
    </row>
    <row r="9" spans="2:52" x14ac:dyDescent="0.25">
      <c r="B9">
        <v>2</v>
      </c>
      <c r="C9" s="8">
        <v>7.5729999999999999E-3</v>
      </c>
      <c r="D9" s="8">
        <v>0.48670000000000002</v>
      </c>
      <c r="E9" s="8">
        <v>0.48670000000000002</v>
      </c>
      <c r="F9" s="8">
        <v>0</v>
      </c>
      <c r="G9" s="8">
        <v>1.5559999999999999E-2</v>
      </c>
      <c r="H9" s="8"/>
      <c r="J9" s="8">
        <v>7.6829999999999997E-3</v>
      </c>
      <c r="K9" s="8">
        <v>0.51459999999999995</v>
      </c>
      <c r="L9" s="8">
        <v>0.51459999999999995</v>
      </c>
      <c r="M9" s="8">
        <v>0</v>
      </c>
      <c r="N9" s="8">
        <v>1.4930000000000001E-2</v>
      </c>
      <c r="O9" s="8"/>
      <c r="Q9" s="8">
        <v>7.7340000000000004E-3</v>
      </c>
      <c r="R9" s="8">
        <v>0.53239999999999998</v>
      </c>
      <c r="S9" s="8">
        <v>0.53239999999999998</v>
      </c>
      <c r="T9" s="8">
        <v>0</v>
      </c>
      <c r="U9" s="8">
        <v>1.453E-2</v>
      </c>
      <c r="V9" s="8"/>
      <c r="X9" s="8">
        <v>7.7520000000000002E-3</v>
      </c>
      <c r="Y9" s="8">
        <v>0.53990000000000005</v>
      </c>
      <c r="Z9" s="8">
        <v>0.53990000000000005</v>
      </c>
      <c r="AA9" s="8">
        <v>0</v>
      </c>
      <c r="AB9" s="8">
        <v>1.436E-2</v>
      </c>
      <c r="AC9" s="8"/>
      <c r="AE9" s="8">
        <v>7.7679999999999997E-3</v>
      </c>
      <c r="AF9" s="8">
        <v>0.54810000000000003</v>
      </c>
      <c r="AG9" s="8">
        <v>0.54810000000000003</v>
      </c>
      <c r="AH9" s="8">
        <v>0</v>
      </c>
      <c r="AI9" s="8">
        <v>1.417E-2</v>
      </c>
      <c r="AJ9" s="8"/>
      <c r="AL9" s="8">
        <v>7.7780000000000002E-3</v>
      </c>
      <c r="AM9" s="8">
        <v>0.55449999999999999</v>
      </c>
      <c r="AN9" s="8">
        <v>0.55449999999999999</v>
      </c>
      <c r="AO9" s="8">
        <v>0</v>
      </c>
      <c r="AP9" s="8">
        <v>1.4030000000000001E-2</v>
      </c>
      <c r="AT9" s="8"/>
      <c r="AU9" s="8"/>
      <c r="AV9" s="8"/>
      <c r="AW9" s="8"/>
      <c r="AX9" s="8"/>
      <c r="AY9" s="8"/>
      <c r="AZ9" s="8"/>
    </row>
    <row r="10" spans="2:52" x14ac:dyDescent="0.25">
      <c r="B10">
        <v>3</v>
      </c>
      <c r="C10" s="8">
        <v>6.8269999999999997E-3</v>
      </c>
      <c r="D10" s="8">
        <v>0.66839999999999999</v>
      </c>
      <c r="E10" s="8">
        <v>0.66839999999999999</v>
      </c>
      <c r="F10" s="8">
        <v>0</v>
      </c>
      <c r="G10" s="8">
        <v>1.021E-2</v>
      </c>
      <c r="H10" s="8"/>
      <c r="J10" s="8">
        <v>6.9300000000000004E-3</v>
      </c>
      <c r="K10" s="8">
        <v>0.70669999999999999</v>
      </c>
      <c r="L10" s="8">
        <v>0.70669999999999999</v>
      </c>
      <c r="M10" s="8">
        <v>0</v>
      </c>
      <c r="N10" s="8">
        <v>9.8060000000000005E-3</v>
      </c>
      <c r="O10" s="8"/>
      <c r="Q10" s="8">
        <v>6.979E-3</v>
      </c>
      <c r="R10" s="8">
        <v>0.73109999999999997</v>
      </c>
      <c r="S10" s="8">
        <v>0.73109999999999997</v>
      </c>
      <c r="T10" s="8">
        <v>0</v>
      </c>
      <c r="U10" s="8">
        <v>9.5449999999999997E-3</v>
      </c>
      <c r="V10" s="8"/>
      <c r="X10" s="8">
        <v>6.9950000000000003E-3</v>
      </c>
      <c r="Y10" s="8">
        <v>0.74139999999999995</v>
      </c>
      <c r="Z10" s="8">
        <v>0.74139999999999995</v>
      </c>
      <c r="AA10" s="8">
        <v>0</v>
      </c>
      <c r="AB10" s="8">
        <v>9.4350000000000007E-3</v>
      </c>
      <c r="AC10" s="8"/>
      <c r="AE10" s="8">
        <v>7.0109999999999999E-3</v>
      </c>
      <c r="AF10" s="8">
        <v>0.75280000000000002</v>
      </c>
      <c r="AG10" s="8">
        <v>0.75280000000000002</v>
      </c>
      <c r="AH10" s="8">
        <v>0</v>
      </c>
      <c r="AI10" s="8">
        <v>9.3139999999999994E-3</v>
      </c>
      <c r="AJ10" s="8"/>
      <c r="AL10" s="8">
        <v>7.0210000000000003E-3</v>
      </c>
      <c r="AM10" s="8">
        <v>0.76149999999999995</v>
      </c>
      <c r="AN10" s="8">
        <v>0.76149999999999995</v>
      </c>
      <c r="AO10" s="8">
        <v>0</v>
      </c>
      <c r="AP10" s="8">
        <v>9.2200000000000008E-3</v>
      </c>
      <c r="AT10" s="8"/>
      <c r="AU10" s="8"/>
      <c r="AV10" s="8"/>
      <c r="AW10" s="8"/>
      <c r="AX10" s="8"/>
      <c r="AY10" s="8"/>
      <c r="AZ10" s="8"/>
    </row>
    <row r="11" spans="2:52" x14ac:dyDescent="0.25">
      <c r="B11">
        <v>4</v>
      </c>
      <c r="C11" s="8">
        <v>6.8760000000000002E-3</v>
      </c>
      <c r="D11" s="8">
        <v>0.71609999999999996</v>
      </c>
      <c r="E11" s="8">
        <v>0.71609999999999996</v>
      </c>
      <c r="F11" s="8">
        <v>0</v>
      </c>
      <c r="G11" s="8">
        <v>9.6010000000000002E-3</v>
      </c>
      <c r="H11" s="8"/>
      <c r="J11" s="8">
        <v>6.9930000000000001E-3</v>
      </c>
      <c r="K11" s="8">
        <v>0.75719999999999998</v>
      </c>
      <c r="L11" s="8">
        <v>0.75719999999999998</v>
      </c>
      <c r="M11" s="8">
        <v>0</v>
      </c>
      <c r="N11" s="8">
        <v>9.2359999999999994E-3</v>
      </c>
      <c r="O11" s="8"/>
      <c r="Q11" s="8">
        <v>7.0499999999999998E-3</v>
      </c>
      <c r="R11" s="8">
        <v>0.7833</v>
      </c>
      <c r="S11" s="8">
        <v>0.7833</v>
      </c>
      <c r="T11" s="8">
        <v>0</v>
      </c>
      <c r="U11" s="8">
        <v>8.9999999999999993E-3</v>
      </c>
      <c r="V11" s="8"/>
      <c r="X11" s="8">
        <v>7.0699999999999999E-3</v>
      </c>
      <c r="Y11" s="8">
        <v>0.79430000000000001</v>
      </c>
      <c r="Z11" s="8">
        <v>0.79430000000000001</v>
      </c>
      <c r="AA11" s="8">
        <v>0</v>
      </c>
      <c r="AB11" s="8">
        <v>8.9009999999999992E-3</v>
      </c>
      <c r="AC11" s="8"/>
      <c r="AE11" s="8">
        <v>7.0889999999999998E-3</v>
      </c>
      <c r="AF11" s="8">
        <v>0.80649999999999999</v>
      </c>
      <c r="AG11" s="8">
        <v>0.80649999999999999</v>
      </c>
      <c r="AH11" s="8">
        <v>0</v>
      </c>
      <c r="AI11" s="8">
        <v>8.7899999999999992E-3</v>
      </c>
      <c r="AJ11" s="8"/>
      <c r="AL11" s="8">
        <v>7.1019999999999998E-3</v>
      </c>
      <c r="AM11" s="8">
        <v>0.81589999999999996</v>
      </c>
      <c r="AN11" s="8">
        <v>0.81589999999999996</v>
      </c>
      <c r="AO11" s="8">
        <v>0</v>
      </c>
      <c r="AP11" s="8">
        <v>8.7049999999999992E-3</v>
      </c>
      <c r="AT11" s="8"/>
      <c r="AU11" s="8"/>
      <c r="AV11" s="8"/>
      <c r="AW11" s="8"/>
      <c r="AX11" s="8"/>
      <c r="AY11" s="8"/>
      <c r="AZ11" s="8"/>
    </row>
    <row r="12" spans="2:52" x14ac:dyDescent="0.25">
      <c r="B12">
        <v>5</v>
      </c>
      <c r="C12" s="8">
        <v>1.0489999999999999E-2</v>
      </c>
      <c r="D12" s="8">
        <v>0.72719999999999996</v>
      </c>
      <c r="E12" s="8">
        <v>0.72719999999999996</v>
      </c>
      <c r="F12" s="8">
        <v>0</v>
      </c>
      <c r="G12" s="8">
        <v>1.443E-2</v>
      </c>
      <c r="H12" s="8"/>
      <c r="J12" s="8">
        <v>1.0710000000000001E-2</v>
      </c>
      <c r="K12" s="8">
        <v>0.76890000000000003</v>
      </c>
      <c r="L12" s="8">
        <v>0.76890000000000003</v>
      </c>
      <c r="M12" s="8">
        <v>0</v>
      </c>
      <c r="N12" s="8">
        <v>1.392E-2</v>
      </c>
      <c r="O12" s="8"/>
      <c r="Q12" s="8">
        <v>1.081E-2</v>
      </c>
      <c r="R12" s="8">
        <v>0.79549999999999998</v>
      </c>
      <c r="S12" s="8">
        <v>0.79549999999999998</v>
      </c>
      <c r="T12" s="8">
        <v>0</v>
      </c>
      <c r="U12" s="8">
        <v>1.359E-2</v>
      </c>
      <c r="V12" s="8"/>
      <c r="X12" s="8">
        <v>1.085E-2</v>
      </c>
      <c r="Y12" s="8">
        <v>0.80659999999999998</v>
      </c>
      <c r="Z12" s="8">
        <v>0.80659999999999998</v>
      </c>
      <c r="AA12" s="8">
        <v>0</v>
      </c>
      <c r="AB12" s="8">
        <v>1.345E-2</v>
      </c>
      <c r="AC12" s="8"/>
      <c r="AE12" s="8">
        <v>1.089E-2</v>
      </c>
      <c r="AF12" s="8">
        <v>0.81899999999999995</v>
      </c>
      <c r="AG12" s="8">
        <v>0.81899999999999995</v>
      </c>
      <c r="AH12" s="8">
        <v>0</v>
      </c>
      <c r="AI12" s="8">
        <v>1.329E-2</v>
      </c>
      <c r="AJ12" s="8"/>
      <c r="AL12" s="8">
        <v>1.091E-2</v>
      </c>
      <c r="AM12" s="8">
        <v>0.82850000000000001</v>
      </c>
      <c r="AN12" s="8">
        <v>0.82850000000000001</v>
      </c>
      <c r="AO12" s="8">
        <v>0</v>
      </c>
      <c r="AP12" s="8">
        <v>1.3169999999999999E-2</v>
      </c>
      <c r="AT12" s="8"/>
      <c r="AU12" s="8"/>
      <c r="AV12" s="8"/>
      <c r="AW12" s="8"/>
      <c r="AX12" s="8"/>
      <c r="AY12" s="8"/>
      <c r="AZ12" s="8"/>
    </row>
    <row r="13" spans="2:52" x14ac:dyDescent="0.25">
      <c r="B13">
        <v>6</v>
      </c>
      <c r="C13" s="8">
        <v>1.1849999999999999E-2</v>
      </c>
      <c r="D13" s="8">
        <v>0.76880000000000004</v>
      </c>
      <c r="E13" s="8">
        <v>0.76880000000000004</v>
      </c>
      <c r="F13" s="8">
        <v>0</v>
      </c>
      <c r="G13" s="8">
        <v>1.541E-2</v>
      </c>
      <c r="H13" s="8"/>
      <c r="J13" s="8">
        <v>1.2109999999999999E-2</v>
      </c>
      <c r="K13" s="8">
        <v>0.81289999999999996</v>
      </c>
      <c r="L13" s="8">
        <v>0.81289999999999996</v>
      </c>
      <c r="M13" s="8">
        <v>0</v>
      </c>
      <c r="N13" s="8">
        <v>1.489E-2</v>
      </c>
      <c r="O13" s="8"/>
      <c r="Q13" s="8">
        <v>1.2239999999999999E-2</v>
      </c>
      <c r="R13" s="8">
        <v>0.84099999999999997</v>
      </c>
      <c r="S13" s="8">
        <v>0.84099999999999997</v>
      </c>
      <c r="T13" s="8">
        <v>0</v>
      </c>
      <c r="U13" s="8">
        <v>1.455E-2</v>
      </c>
      <c r="V13" s="8"/>
      <c r="X13" s="8">
        <v>1.2279999999999999E-2</v>
      </c>
      <c r="Y13" s="8">
        <v>0.85270000000000001</v>
      </c>
      <c r="Z13" s="8">
        <v>0.85270000000000001</v>
      </c>
      <c r="AA13" s="8">
        <v>0</v>
      </c>
      <c r="AB13" s="8">
        <v>1.4409999999999999E-2</v>
      </c>
      <c r="AC13" s="8"/>
      <c r="AE13" s="8">
        <v>1.2330000000000001E-2</v>
      </c>
      <c r="AF13" s="8">
        <v>0.86580000000000001</v>
      </c>
      <c r="AG13" s="8">
        <v>0.86580000000000001</v>
      </c>
      <c r="AH13" s="8">
        <v>0</v>
      </c>
      <c r="AI13" s="8">
        <v>1.4239999999999999E-2</v>
      </c>
      <c r="AJ13" s="8"/>
      <c r="AL13" s="8">
        <v>1.2370000000000001E-2</v>
      </c>
      <c r="AM13" s="8">
        <v>0.87590000000000001</v>
      </c>
      <c r="AN13" s="8">
        <v>0.87590000000000001</v>
      </c>
      <c r="AO13" s="8">
        <v>0</v>
      </c>
      <c r="AP13" s="8">
        <v>1.4120000000000001E-2</v>
      </c>
      <c r="AT13" s="8"/>
      <c r="AU13" s="8"/>
      <c r="AV13" s="8"/>
      <c r="AW13" s="8"/>
      <c r="AX13" s="8"/>
      <c r="AY13" s="8"/>
      <c r="AZ13" s="8"/>
    </row>
    <row r="14" spans="2:52" x14ac:dyDescent="0.25">
      <c r="B14">
        <v>7</v>
      </c>
      <c r="C14" s="8">
        <v>1.2239999999999999E-2</v>
      </c>
      <c r="D14" s="8">
        <v>0.86399999999999999</v>
      </c>
      <c r="E14" s="8">
        <v>0.86399999999999999</v>
      </c>
      <c r="F14" s="8">
        <v>0</v>
      </c>
      <c r="G14" s="8">
        <v>1.417E-2</v>
      </c>
      <c r="H14" s="8"/>
      <c r="J14" s="8">
        <v>1.252E-2</v>
      </c>
      <c r="K14" s="8">
        <v>0.91349999999999998</v>
      </c>
      <c r="L14" s="8">
        <v>0.91349999999999998</v>
      </c>
      <c r="M14" s="8">
        <v>0</v>
      </c>
      <c r="N14" s="8">
        <v>1.371E-2</v>
      </c>
      <c r="O14" s="8"/>
      <c r="Q14" s="8">
        <v>1.2659999999999999E-2</v>
      </c>
      <c r="R14" s="8">
        <v>0.94510000000000005</v>
      </c>
      <c r="S14" s="8">
        <v>0.94510000000000005</v>
      </c>
      <c r="T14" s="8">
        <v>0</v>
      </c>
      <c r="U14" s="8">
        <v>1.34E-2</v>
      </c>
      <c r="V14" s="8"/>
      <c r="X14" s="8">
        <v>1.272E-2</v>
      </c>
      <c r="Y14" s="8">
        <v>0.95830000000000004</v>
      </c>
      <c r="Z14" s="8">
        <v>0.95830000000000004</v>
      </c>
      <c r="AA14" s="8">
        <v>0</v>
      </c>
      <c r="AB14" s="8">
        <v>1.3270000000000001E-2</v>
      </c>
      <c r="AC14" s="8"/>
      <c r="AE14" s="8">
        <v>1.277E-2</v>
      </c>
      <c r="AF14" s="8">
        <v>0.97299999999999998</v>
      </c>
      <c r="AG14" s="8">
        <v>0.97299999999999998</v>
      </c>
      <c r="AH14" s="8">
        <v>0</v>
      </c>
      <c r="AI14" s="8">
        <v>1.312E-2</v>
      </c>
      <c r="AJ14" s="8"/>
      <c r="AL14" s="8">
        <v>1.281E-2</v>
      </c>
      <c r="AM14" s="8">
        <v>0.98429999999999995</v>
      </c>
      <c r="AN14" s="8">
        <v>0.98429999999999995</v>
      </c>
      <c r="AO14" s="8">
        <v>0</v>
      </c>
      <c r="AP14" s="8">
        <v>1.3010000000000001E-2</v>
      </c>
      <c r="AT14" s="8"/>
      <c r="AU14" s="8"/>
      <c r="AV14" s="8"/>
      <c r="AW14" s="8"/>
      <c r="AX14" s="8"/>
      <c r="AY14" s="8"/>
      <c r="AZ14" s="8"/>
    </row>
    <row r="15" spans="2:52" x14ac:dyDescent="0.25">
      <c r="B15">
        <v>8</v>
      </c>
      <c r="C15" s="8">
        <v>1.346E-2</v>
      </c>
      <c r="D15" s="8">
        <v>1.038</v>
      </c>
      <c r="E15" s="8">
        <v>1.038</v>
      </c>
      <c r="F15" s="8">
        <v>0</v>
      </c>
      <c r="G15" s="8">
        <v>1.2970000000000001E-2</v>
      </c>
      <c r="H15" s="8"/>
      <c r="J15" s="8">
        <v>1.3780000000000001E-2</v>
      </c>
      <c r="K15" s="8">
        <v>1.0980000000000001</v>
      </c>
      <c r="L15" s="8">
        <v>1.0980000000000001</v>
      </c>
      <c r="M15" s="8">
        <v>0</v>
      </c>
      <c r="N15" s="8">
        <v>1.255E-2</v>
      </c>
      <c r="O15" s="8"/>
      <c r="Q15" s="8">
        <v>1.3950000000000001E-2</v>
      </c>
      <c r="R15" s="8">
        <v>1.1359999999999999</v>
      </c>
      <c r="S15" s="8">
        <v>1.1359999999999999</v>
      </c>
      <c r="T15" s="8">
        <v>0</v>
      </c>
      <c r="U15" s="8">
        <v>1.2279999999999999E-2</v>
      </c>
      <c r="V15" s="8"/>
      <c r="X15" s="8">
        <v>1.401E-2</v>
      </c>
      <c r="Y15" s="8">
        <v>1.1519999999999999</v>
      </c>
      <c r="Z15" s="8">
        <v>1.1519999999999999</v>
      </c>
      <c r="AA15" s="8">
        <v>0</v>
      </c>
      <c r="AB15" s="8">
        <v>1.2160000000000001E-2</v>
      </c>
      <c r="AC15" s="8"/>
      <c r="AE15" s="8">
        <v>1.4069999999999999E-2</v>
      </c>
      <c r="AF15" s="8">
        <v>1.169</v>
      </c>
      <c r="AG15" s="8">
        <v>1.169</v>
      </c>
      <c r="AH15" s="8">
        <v>0</v>
      </c>
      <c r="AI15" s="8">
        <v>1.2030000000000001E-2</v>
      </c>
      <c r="AJ15" s="8"/>
      <c r="AL15" s="8">
        <v>1.4109999999999999E-2</v>
      </c>
      <c r="AM15" s="8">
        <v>1.1830000000000001</v>
      </c>
      <c r="AN15" s="8">
        <v>1.1830000000000001</v>
      </c>
      <c r="AO15" s="8">
        <v>0</v>
      </c>
      <c r="AP15" s="8">
        <v>1.193E-2</v>
      </c>
      <c r="AT15" s="8"/>
      <c r="AU15" s="8"/>
      <c r="AV15" s="8"/>
      <c r="AW15" s="8"/>
      <c r="AX15" s="8"/>
      <c r="AY15" s="8"/>
      <c r="AZ15" s="8"/>
    </row>
    <row r="16" spans="2:52" x14ac:dyDescent="0.25">
      <c r="B16">
        <v>9</v>
      </c>
      <c r="C16" s="8">
        <v>1.268E-2</v>
      </c>
      <c r="D16" s="8">
        <v>1.496</v>
      </c>
      <c r="E16" s="8">
        <v>1.496</v>
      </c>
      <c r="F16" s="8">
        <v>0</v>
      </c>
      <c r="G16" s="8">
        <v>8.4759999999999992E-3</v>
      </c>
      <c r="H16" s="8"/>
      <c r="J16" s="8">
        <v>1.298E-2</v>
      </c>
      <c r="K16" s="8">
        <v>1.5820000000000001</v>
      </c>
      <c r="L16" s="8">
        <v>1.5820000000000001</v>
      </c>
      <c r="M16" s="8">
        <v>0</v>
      </c>
      <c r="N16" s="8">
        <v>8.2030000000000002E-3</v>
      </c>
      <c r="O16" s="8"/>
      <c r="Q16" s="8">
        <v>1.3129999999999999E-2</v>
      </c>
      <c r="R16" s="8">
        <v>1.637</v>
      </c>
      <c r="S16" s="8">
        <v>1.637</v>
      </c>
      <c r="T16" s="8">
        <v>0</v>
      </c>
      <c r="U16" s="8">
        <v>8.0219999999999996E-3</v>
      </c>
      <c r="V16" s="8"/>
      <c r="X16" s="8">
        <v>1.319E-2</v>
      </c>
      <c r="Y16" s="8">
        <v>1.66</v>
      </c>
      <c r="Z16" s="8">
        <v>1.66</v>
      </c>
      <c r="AA16" s="8">
        <v>0</v>
      </c>
      <c r="AB16" s="8">
        <v>7.9450000000000007E-3</v>
      </c>
      <c r="AC16" s="8"/>
      <c r="AE16" s="8">
        <v>1.324E-2</v>
      </c>
      <c r="AF16" s="8">
        <v>1.6850000000000001</v>
      </c>
      <c r="AG16" s="8">
        <v>1.6850000000000001</v>
      </c>
      <c r="AH16" s="8">
        <v>0</v>
      </c>
      <c r="AI16" s="8">
        <v>7.8589999999999997E-3</v>
      </c>
      <c r="AJ16" s="8"/>
      <c r="AL16" s="8">
        <v>1.328E-2</v>
      </c>
      <c r="AM16" s="8">
        <v>1.7050000000000001</v>
      </c>
      <c r="AN16" s="8">
        <v>1.7050000000000001</v>
      </c>
      <c r="AO16" s="8">
        <v>0</v>
      </c>
      <c r="AP16" s="8">
        <v>7.7920000000000003E-3</v>
      </c>
      <c r="AT16" s="8"/>
      <c r="AU16" s="8"/>
      <c r="AV16" s="8"/>
      <c r="AW16" s="8"/>
      <c r="AX16" s="8"/>
      <c r="AY16" s="8"/>
      <c r="AZ16" s="8"/>
    </row>
    <row r="17" spans="2:52" x14ac:dyDescent="0.25">
      <c r="B17">
        <v>10</v>
      </c>
      <c r="C17" s="8">
        <v>1.027E-2</v>
      </c>
      <c r="D17" s="8">
        <v>2.3410000000000002</v>
      </c>
      <c r="E17" s="8">
        <v>2.3410000000000002</v>
      </c>
      <c r="F17" s="8">
        <v>0</v>
      </c>
      <c r="G17" s="8">
        <v>4.3870000000000003E-3</v>
      </c>
      <c r="H17" s="8"/>
      <c r="J17" s="8">
        <v>1.048E-2</v>
      </c>
      <c r="K17" s="8">
        <v>2.4750000000000001</v>
      </c>
      <c r="L17" s="8">
        <v>2.4750000000000001</v>
      </c>
      <c r="M17" s="8">
        <v>0</v>
      </c>
      <c r="N17" s="8">
        <v>4.235E-3</v>
      </c>
      <c r="O17" s="8"/>
      <c r="Q17" s="8">
        <v>1.059E-2</v>
      </c>
      <c r="R17" s="8">
        <v>2.56</v>
      </c>
      <c r="S17" s="8">
        <v>2.56</v>
      </c>
      <c r="T17" s="8">
        <v>0</v>
      </c>
      <c r="U17" s="8">
        <v>4.1370000000000001E-3</v>
      </c>
      <c r="V17" s="8"/>
      <c r="X17" s="8">
        <v>1.0630000000000001E-2</v>
      </c>
      <c r="Y17" s="8">
        <v>2.5960000000000001</v>
      </c>
      <c r="Z17" s="8">
        <v>2.5960000000000001</v>
      </c>
      <c r="AA17" s="8">
        <v>0</v>
      </c>
      <c r="AB17" s="8">
        <v>4.0949999999999997E-3</v>
      </c>
      <c r="AC17" s="8"/>
      <c r="AE17" s="8">
        <v>1.0670000000000001E-2</v>
      </c>
      <c r="AF17" s="8">
        <v>2.6360000000000001</v>
      </c>
      <c r="AG17" s="8">
        <v>2.6360000000000001</v>
      </c>
      <c r="AH17" s="8">
        <v>0</v>
      </c>
      <c r="AI17" s="8">
        <v>4.0489999999999996E-3</v>
      </c>
      <c r="AJ17" s="8"/>
      <c r="AL17" s="8">
        <v>1.0699999999999999E-2</v>
      </c>
      <c r="AM17" s="8">
        <v>2.6669999999999998</v>
      </c>
      <c r="AN17" s="8">
        <v>2.6669999999999998</v>
      </c>
      <c r="AO17" s="8">
        <v>0</v>
      </c>
      <c r="AP17" s="8">
        <v>4.0130000000000001E-3</v>
      </c>
      <c r="AT17" s="8"/>
      <c r="AU17" s="8"/>
      <c r="AV17" s="8"/>
      <c r="AW17" s="8"/>
      <c r="AX17" s="8"/>
      <c r="AY17" s="8"/>
      <c r="AZ17" s="8"/>
    </row>
    <row r="18" spans="2:52" x14ac:dyDescent="0.25">
      <c r="B18">
        <v>11</v>
      </c>
      <c r="C18" s="8">
        <v>7.672E-3</v>
      </c>
      <c r="D18" s="8">
        <v>3.7770000000000001</v>
      </c>
      <c r="E18" s="8">
        <v>3.7770000000000001</v>
      </c>
      <c r="F18" s="8">
        <v>0</v>
      </c>
      <c r="G18" s="8">
        <v>2.0309999999999998E-3</v>
      </c>
      <c r="H18" s="8"/>
      <c r="J18" s="8">
        <v>7.7860000000000004E-3</v>
      </c>
      <c r="K18" s="8">
        <v>3.9940000000000002</v>
      </c>
      <c r="L18" s="8">
        <v>3.9940000000000002</v>
      </c>
      <c r="M18" s="8">
        <v>0</v>
      </c>
      <c r="N18" s="8">
        <v>1.9499999999999999E-3</v>
      </c>
      <c r="O18" s="8"/>
      <c r="Q18" s="8">
        <v>7.8410000000000007E-3</v>
      </c>
      <c r="R18" s="8">
        <v>4.1319999999999997</v>
      </c>
      <c r="S18" s="8">
        <v>4.1319999999999997</v>
      </c>
      <c r="T18" s="8">
        <v>0</v>
      </c>
      <c r="U18" s="8">
        <v>1.8979999999999999E-3</v>
      </c>
      <c r="V18" s="8"/>
      <c r="X18" s="8">
        <v>7.8600000000000007E-3</v>
      </c>
      <c r="Y18" s="8">
        <v>4.1890000000000001</v>
      </c>
      <c r="Z18" s="8">
        <v>4.1890000000000001</v>
      </c>
      <c r="AA18" s="8">
        <v>0</v>
      </c>
      <c r="AB18" s="8">
        <v>1.8760000000000001E-3</v>
      </c>
      <c r="AC18" s="8"/>
      <c r="AE18" s="8">
        <v>7.8779999999999996E-3</v>
      </c>
      <c r="AF18" s="8">
        <v>4.2539999999999996</v>
      </c>
      <c r="AG18" s="8">
        <v>4.2539999999999996</v>
      </c>
      <c r="AH18" s="8">
        <v>0</v>
      </c>
      <c r="AI18" s="8">
        <v>1.8519999999999999E-3</v>
      </c>
      <c r="AJ18" s="8"/>
      <c r="AL18" s="8">
        <v>7.8910000000000004E-3</v>
      </c>
      <c r="AM18" s="8">
        <v>4.3029999999999999</v>
      </c>
      <c r="AN18" s="8">
        <v>4.3029999999999999</v>
      </c>
      <c r="AO18" s="8">
        <v>0</v>
      </c>
      <c r="AP18" s="8">
        <v>1.8339999999999999E-3</v>
      </c>
      <c r="AT18" s="8"/>
      <c r="AU18" s="8"/>
      <c r="AV18" s="8"/>
      <c r="AW18" s="8"/>
      <c r="AX18" s="8"/>
      <c r="AY18" s="8"/>
      <c r="AZ18" s="8"/>
    </row>
    <row r="19" spans="2:52" x14ac:dyDescent="0.25">
      <c r="B19">
        <v>12</v>
      </c>
      <c r="C19" s="8">
        <v>6.783E-3</v>
      </c>
      <c r="D19" s="8">
        <v>6.8259999999999996</v>
      </c>
      <c r="E19" s="8">
        <v>6.8259999999999996</v>
      </c>
      <c r="F19" s="8">
        <v>0</v>
      </c>
      <c r="G19" s="8">
        <v>9.9369999999999992E-4</v>
      </c>
      <c r="H19" s="8"/>
      <c r="J19" s="8">
        <v>6.8170000000000001E-3</v>
      </c>
      <c r="K19" s="8">
        <v>7.2169999999999996</v>
      </c>
      <c r="L19" s="8">
        <v>7.2169999999999996</v>
      </c>
      <c r="M19" s="8">
        <v>0</v>
      </c>
      <c r="N19" s="8">
        <v>9.4450000000000003E-4</v>
      </c>
      <c r="O19" s="8"/>
      <c r="Q19" s="8">
        <v>6.8240000000000002E-3</v>
      </c>
      <c r="R19" s="8">
        <v>7.4660000000000002</v>
      </c>
      <c r="S19" s="8">
        <v>7.4660000000000002</v>
      </c>
      <c r="T19" s="8">
        <v>0</v>
      </c>
      <c r="U19" s="8">
        <v>9.1399999999999999E-4</v>
      </c>
      <c r="V19" s="8"/>
      <c r="X19" s="8">
        <v>6.8250000000000003E-3</v>
      </c>
      <c r="Y19" s="8">
        <v>7.5709999999999997</v>
      </c>
      <c r="Z19" s="8">
        <v>7.5709999999999997</v>
      </c>
      <c r="AA19" s="8">
        <v>0</v>
      </c>
      <c r="AB19" s="8">
        <v>9.0140000000000001E-4</v>
      </c>
      <c r="AC19" s="8"/>
      <c r="AE19" s="8">
        <v>6.8230000000000001E-3</v>
      </c>
      <c r="AF19" s="8">
        <v>7.6870000000000003</v>
      </c>
      <c r="AG19" s="8">
        <v>7.6870000000000003</v>
      </c>
      <c r="AH19" s="8">
        <v>0</v>
      </c>
      <c r="AI19" s="8">
        <v>8.876E-4</v>
      </c>
      <c r="AJ19" s="8"/>
      <c r="AL19" s="8">
        <v>6.8209999999999998E-3</v>
      </c>
      <c r="AM19" s="8">
        <v>7.7759999999999998</v>
      </c>
      <c r="AN19" s="8">
        <v>7.7759999999999998</v>
      </c>
      <c r="AO19" s="8">
        <v>0</v>
      </c>
      <c r="AP19" s="8">
        <v>8.7710000000000002E-4</v>
      </c>
      <c r="AT19" s="8"/>
      <c r="AU19" s="8"/>
      <c r="AV19" s="8"/>
      <c r="AW19" s="8"/>
      <c r="AX19" s="8"/>
      <c r="AY19" s="8"/>
      <c r="AZ19" s="8"/>
    </row>
    <row r="20" spans="2:52" x14ac:dyDescent="0.25">
      <c r="B20">
        <v>13</v>
      </c>
      <c r="C20" s="8">
        <v>7.4650000000000003E-3</v>
      </c>
      <c r="D20" s="8">
        <v>11.11</v>
      </c>
      <c r="E20" s="8">
        <v>11.11</v>
      </c>
      <c r="F20" s="8">
        <v>0</v>
      </c>
      <c r="G20" s="8">
        <v>6.7199999999999996E-4</v>
      </c>
      <c r="H20" s="8"/>
      <c r="J20" s="8">
        <v>7.4739999999999997E-3</v>
      </c>
      <c r="K20" s="8">
        <v>11.75</v>
      </c>
      <c r="L20" s="8">
        <v>11.75</v>
      </c>
      <c r="M20" s="8">
        <v>0</v>
      </c>
      <c r="N20" s="8">
        <v>6.3639999999999996E-4</v>
      </c>
      <c r="O20" s="8"/>
      <c r="Q20" s="8">
        <v>7.4640000000000001E-3</v>
      </c>
      <c r="R20" s="8">
        <v>12.15</v>
      </c>
      <c r="S20" s="8">
        <v>12.15</v>
      </c>
      <c r="T20" s="8">
        <v>0</v>
      </c>
      <c r="U20" s="8">
        <v>6.1430000000000002E-4</v>
      </c>
      <c r="V20" s="8"/>
      <c r="X20" s="8">
        <v>7.456E-3</v>
      </c>
      <c r="Y20" s="8">
        <v>12.32</v>
      </c>
      <c r="Z20" s="8">
        <v>12.32</v>
      </c>
      <c r="AA20" s="8">
        <v>0</v>
      </c>
      <c r="AB20" s="8">
        <v>6.0519999999999997E-4</v>
      </c>
      <c r="AC20" s="8"/>
      <c r="AE20" s="8">
        <v>7.4460000000000004E-3</v>
      </c>
      <c r="AF20" s="8">
        <v>12.51</v>
      </c>
      <c r="AG20" s="8">
        <v>12.51</v>
      </c>
      <c r="AH20" s="8">
        <v>0</v>
      </c>
      <c r="AI20" s="8">
        <v>5.9520000000000005E-4</v>
      </c>
      <c r="AJ20" s="8"/>
      <c r="AL20" s="8">
        <v>7.4359999999999999E-3</v>
      </c>
      <c r="AM20" s="8">
        <v>12.66</v>
      </c>
      <c r="AN20" s="8">
        <v>12.66</v>
      </c>
      <c r="AO20" s="8">
        <v>0</v>
      </c>
      <c r="AP20" s="8">
        <v>5.8759999999999997E-4</v>
      </c>
      <c r="AT20" s="8"/>
      <c r="AU20" s="8"/>
      <c r="AV20" s="8"/>
      <c r="AW20" s="8"/>
      <c r="AX20" s="8"/>
      <c r="AY20" s="8"/>
      <c r="AZ20" s="8"/>
    </row>
    <row r="21" spans="2:52" x14ac:dyDescent="0.25">
      <c r="B21">
        <v>14</v>
      </c>
      <c r="C21" s="8">
        <v>7.2259999999999998E-3</v>
      </c>
      <c r="D21" s="8">
        <v>13.14</v>
      </c>
      <c r="E21" s="8">
        <v>0</v>
      </c>
      <c r="F21" s="8">
        <v>13.14</v>
      </c>
      <c r="G21" s="8">
        <v>5.4989999999999998E-4</v>
      </c>
      <c r="H21" s="8"/>
      <c r="J21" s="8">
        <v>7.28E-3</v>
      </c>
      <c r="K21" s="8">
        <v>13.89</v>
      </c>
      <c r="L21" s="8">
        <v>0</v>
      </c>
      <c r="M21" s="8">
        <v>13.89</v>
      </c>
      <c r="N21" s="8">
        <v>5.2400000000000005E-4</v>
      </c>
      <c r="O21" s="8"/>
      <c r="Q21" s="8">
        <v>7.2940000000000001E-3</v>
      </c>
      <c r="R21" s="8">
        <v>14.37</v>
      </c>
      <c r="S21" s="8">
        <v>0</v>
      </c>
      <c r="T21" s="8">
        <v>14.37</v>
      </c>
      <c r="U21" s="8">
        <v>5.0750000000000003E-4</v>
      </c>
      <c r="V21" s="8"/>
      <c r="X21" s="8">
        <v>7.2960000000000004E-3</v>
      </c>
      <c r="Y21" s="8">
        <v>14.57</v>
      </c>
      <c r="Z21" s="8">
        <v>0</v>
      </c>
      <c r="AA21" s="8">
        <v>14.57</v>
      </c>
      <c r="AB21" s="8">
        <v>5.0060000000000002E-4</v>
      </c>
      <c r="AC21" s="8"/>
      <c r="AE21" s="8">
        <v>7.2950000000000003E-3</v>
      </c>
      <c r="AF21" s="8">
        <v>14.8</v>
      </c>
      <c r="AG21" s="8">
        <v>0</v>
      </c>
      <c r="AH21" s="8">
        <v>14.8</v>
      </c>
      <c r="AI21" s="8">
        <v>4.9299999999999995E-4</v>
      </c>
      <c r="AJ21" s="8"/>
      <c r="AL21" s="8">
        <v>7.293E-3</v>
      </c>
      <c r="AM21" s="8">
        <v>14.97</v>
      </c>
      <c r="AN21" s="8">
        <v>0</v>
      </c>
      <c r="AO21" s="8">
        <v>14.97</v>
      </c>
      <c r="AP21" s="8">
        <v>4.8720000000000002E-4</v>
      </c>
      <c r="AT21" s="8"/>
      <c r="AU21" s="8"/>
      <c r="AV21" s="8"/>
      <c r="AW21" s="8"/>
      <c r="AX21" s="8"/>
      <c r="AY21" s="8"/>
      <c r="AZ21" s="8"/>
    </row>
    <row r="22" spans="2:52" x14ac:dyDescent="0.25">
      <c r="B22">
        <v>15</v>
      </c>
      <c r="C22" s="8">
        <v>1.626E-2</v>
      </c>
      <c r="D22" s="8">
        <v>51.03</v>
      </c>
      <c r="E22" s="8">
        <v>0</v>
      </c>
      <c r="F22" s="8">
        <v>51.03</v>
      </c>
      <c r="G22" s="8">
        <v>3.188E-4</v>
      </c>
      <c r="H22" s="8"/>
      <c r="J22" s="8">
        <v>1.6500000000000001E-2</v>
      </c>
      <c r="K22" s="8">
        <v>53.95</v>
      </c>
      <c r="L22" s="8">
        <v>0</v>
      </c>
      <c r="M22" s="8">
        <v>53.95</v>
      </c>
      <c r="N22" s="8">
        <v>3.0590000000000001E-4</v>
      </c>
      <c r="O22" s="8"/>
      <c r="Q22" s="8">
        <v>1.6590000000000001E-2</v>
      </c>
      <c r="R22" s="8">
        <v>55.81</v>
      </c>
      <c r="S22" s="8">
        <v>0</v>
      </c>
      <c r="T22" s="8">
        <v>55.81</v>
      </c>
      <c r="U22" s="8">
        <v>2.9720000000000001E-4</v>
      </c>
      <c r="V22" s="8"/>
      <c r="X22" s="8">
        <v>1.661E-2</v>
      </c>
      <c r="Y22" s="8">
        <v>56.6</v>
      </c>
      <c r="Z22" s="8">
        <v>0</v>
      </c>
      <c r="AA22" s="8">
        <v>56.6</v>
      </c>
      <c r="AB22" s="8">
        <v>2.9349999999999998E-4</v>
      </c>
      <c r="AC22" s="8"/>
      <c r="AE22" s="8">
        <v>1.6629999999999999E-2</v>
      </c>
      <c r="AF22" s="8">
        <v>57.46</v>
      </c>
      <c r="AG22" s="8">
        <v>0</v>
      </c>
      <c r="AH22" s="8">
        <v>57.46</v>
      </c>
      <c r="AI22" s="8">
        <v>2.8929999999999998E-4</v>
      </c>
      <c r="AJ22" s="8"/>
      <c r="AL22" s="8">
        <v>1.6629999999999999E-2</v>
      </c>
      <c r="AM22" s="8">
        <v>58.13</v>
      </c>
      <c r="AN22" s="8">
        <v>0</v>
      </c>
      <c r="AO22" s="8">
        <v>58.13</v>
      </c>
      <c r="AP22" s="8">
        <v>2.8610000000000002E-4</v>
      </c>
      <c r="AT22" s="8"/>
      <c r="AU22" s="8"/>
      <c r="AV22" s="8"/>
      <c r="AW22" s="8"/>
      <c r="AX22" s="8"/>
      <c r="AY22" s="8"/>
      <c r="AZ22" s="8"/>
    </row>
    <row r="23" spans="2:52" x14ac:dyDescent="0.25">
      <c r="B23">
        <v>16</v>
      </c>
      <c r="C23" s="8">
        <v>6.2849999999999998E-3</v>
      </c>
      <c r="D23" s="8">
        <v>36.76</v>
      </c>
      <c r="E23" s="8">
        <v>0</v>
      </c>
      <c r="F23" s="8">
        <v>36.76</v>
      </c>
      <c r="G23" s="8">
        <v>1.7100000000000001E-4</v>
      </c>
      <c r="H23" s="8"/>
      <c r="J23" s="8">
        <v>6.7860000000000004E-3</v>
      </c>
      <c r="K23" s="8">
        <v>38.869999999999997</v>
      </c>
      <c r="L23" s="8">
        <v>0</v>
      </c>
      <c r="M23" s="8">
        <v>38.869999999999997</v>
      </c>
      <c r="N23" s="8">
        <v>1.7459999999999999E-4</v>
      </c>
      <c r="O23" s="8"/>
      <c r="Q23" s="8">
        <v>7.0330000000000002E-3</v>
      </c>
      <c r="R23" s="8">
        <v>40.21</v>
      </c>
      <c r="S23" s="8">
        <v>0</v>
      </c>
      <c r="T23" s="8">
        <v>40.21</v>
      </c>
      <c r="U23" s="8">
        <v>1.749E-4</v>
      </c>
      <c r="V23" s="8"/>
      <c r="X23" s="8">
        <v>7.123E-3</v>
      </c>
      <c r="Y23" s="8">
        <v>40.78</v>
      </c>
      <c r="Z23" s="8">
        <v>0</v>
      </c>
      <c r="AA23" s="8">
        <v>40.78</v>
      </c>
      <c r="AB23" s="8">
        <v>1.7469999999999999E-4</v>
      </c>
      <c r="AC23" s="8"/>
      <c r="AE23" s="8">
        <v>7.2150000000000001E-3</v>
      </c>
      <c r="AF23" s="8">
        <v>41.4</v>
      </c>
      <c r="AG23" s="8">
        <v>0</v>
      </c>
      <c r="AH23" s="8">
        <v>41.4</v>
      </c>
      <c r="AI23" s="8">
        <v>1.7430000000000001E-4</v>
      </c>
      <c r="AJ23" s="8"/>
      <c r="AL23" s="8">
        <v>7.2789999999999999E-3</v>
      </c>
      <c r="AM23" s="8">
        <v>41.88</v>
      </c>
      <c r="AN23" s="8">
        <v>0</v>
      </c>
      <c r="AO23" s="8">
        <v>41.88</v>
      </c>
      <c r="AP23" s="8">
        <v>1.738E-4</v>
      </c>
      <c r="AT23" s="8"/>
      <c r="AU23" s="8"/>
      <c r="AV23" s="8"/>
      <c r="AW23" s="8"/>
      <c r="AX23" s="8"/>
      <c r="AY23" s="8"/>
      <c r="AZ23" s="8"/>
    </row>
    <row r="24" spans="2:52" x14ac:dyDescent="0.25">
      <c r="B24">
        <v>17</v>
      </c>
      <c r="C24" s="8">
        <v>1.531E-3</v>
      </c>
      <c r="D24" s="8">
        <v>49.16</v>
      </c>
      <c r="E24" s="8">
        <v>0</v>
      </c>
      <c r="F24" s="8">
        <v>49.16</v>
      </c>
      <c r="G24" s="8">
        <v>3.1139999999999997E-5</v>
      </c>
      <c r="H24" s="8"/>
      <c r="J24" s="8">
        <v>2.493E-3</v>
      </c>
      <c r="K24" s="8">
        <v>51.98</v>
      </c>
      <c r="L24" s="8">
        <v>0</v>
      </c>
      <c r="M24" s="8">
        <v>51.98</v>
      </c>
      <c r="N24" s="8">
        <v>4.7960000000000002E-5</v>
      </c>
      <c r="O24" s="8"/>
      <c r="Q24" s="8">
        <v>3.1610000000000002E-3</v>
      </c>
      <c r="R24" s="8">
        <v>53.78</v>
      </c>
      <c r="S24" s="8">
        <v>0</v>
      </c>
      <c r="T24" s="8">
        <v>53.78</v>
      </c>
      <c r="U24" s="8">
        <v>5.8780000000000003E-5</v>
      </c>
      <c r="V24" s="8"/>
      <c r="X24" s="8">
        <v>3.4269999999999999E-3</v>
      </c>
      <c r="Y24" s="8">
        <v>54.53</v>
      </c>
      <c r="Z24" s="8">
        <v>0</v>
      </c>
      <c r="AA24" s="8">
        <v>54.53</v>
      </c>
      <c r="AB24" s="8">
        <v>6.2840000000000001E-5</v>
      </c>
      <c r="AC24" s="8"/>
      <c r="AE24" s="8">
        <v>3.699E-3</v>
      </c>
      <c r="AF24" s="8">
        <v>55.37</v>
      </c>
      <c r="AG24" s="8">
        <v>0</v>
      </c>
      <c r="AH24" s="8">
        <v>55.37</v>
      </c>
      <c r="AI24" s="8">
        <v>6.6799999999999997E-5</v>
      </c>
      <c r="AJ24" s="8"/>
      <c r="AL24" s="8">
        <v>3.8960000000000002E-3</v>
      </c>
      <c r="AM24" s="8">
        <v>56.01</v>
      </c>
      <c r="AN24" s="8">
        <v>0</v>
      </c>
      <c r="AO24" s="8">
        <v>56.01</v>
      </c>
      <c r="AP24" s="8">
        <v>6.9560000000000005E-5</v>
      </c>
      <c r="AT24" s="8"/>
      <c r="AU24" s="8"/>
      <c r="AV24" s="8"/>
      <c r="AW24" s="8"/>
      <c r="AX24" s="8"/>
      <c r="AY24" s="8"/>
      <c r="AZ24" s="8"/>
    </row>
    <row r="25" spans="2:52" x14ac:dyDescent="0.25">
      <c r="B25">
        <v>18</v>
      </c>
      <c r="C25" s="8">
        <v>0</v>
      </c>
      <c r="D25" s="8">
        <v>115.8</v>
      </c>
      <c r="E25" s="8">
        <v>0</v>
      </c>
      <c r="F25" s="8">
        <v>115.8</v>
      </c>
      <c r="G25" s="8">
        <v>0</v>
      </c>
      <c r="H25" s="8"/>
      <c r="J25" s="8">
        <v>0</v>
      </c>
      <c r="K25" s="8">
        <v>122.4</v>
      </c>
      <c r="L25" s="8">
        <v>0</v>
      </c>
      <c r="M25" s="8">
        <v>122.4</v>
      </c>
      <c r="N25" s="8">
        <v>0</v>
      </c>
      <c r="O25" s="8"/>
      <c r="Q25" s="8">
        <v>0</v>
      </c>
      <c r="R25" s="8">
        <v>126.6</v>
      </c>
      <c r="S25" s="8">
        <v>0</v>
      </c>
      <c r="T25" s="8">
        <v>126.6</v>
      </c>
      <c r="U25" s="8">
        <v>0</v>
      </c>
      <c r="V25" s="8"/>
      <c r="X25" s="8">
        <v>3.807E-5</v>
      </c>
      <c r="Y25" s="8">
        <v>128.4</v>
      </c>
      <c r="Z25" s="8">
        <v>0</v>
      </c>
      <c r="AA25" s="8">
        <v>128.4</v>
      </c>
      <c r="AB25" s="8">
        <v>2.9649999999999999E-7</v>
      </c>
      <c r="AC25" s="8"/>
      <c r="AE25" s="8">
        <v>1.459E-4</v>
      </c>
      <c r="AF25" s="8">
        <v>130.4</v>
      </c>
      <c r="AG25" s="8">
        <v>0</v>
      </c>
      <c r="AH25" s="8">
        <v>130.4</v>
      </c>
      <c r="AI25" s="8">
        <v>1.119E-6</v>
      </c>
      <c r="AJ25" s="8"/>
      <c r="AL25" s="8">
        <v>2.6130000000000001E-4</v>
      </c>
      <c r="AM25" s="8">
        <v>131.9</v>
      </c>
      <c r="AN25" s="8">
        <v>0</v>
      </c>
      <c r="AO25" s="8">
        <v>131.9</v>
      </c>
      <c r="AP25" s="8">
        <v>1.9810000000000002E-6</v>
      </c>
      <c r="AT25" s="8"/>
      <c r="AU25" s="8"/>
      <c r="AV25" s="8"/>
      <c r="AW25" s="8"/>
      <c r="AX25" s="8"/>
      <c r="AY25" s="8"/>
      <c r="AZ25" s="8"/>
    </row>
    <row r="26" spans="2:52" x14ac:dyDescent="0.25">
      <c r="B26">
        <v>19</v>
      </c>
      <c r="C26" s="8">
        <v>0</v>
      </c>
      <c r="D26" s="8">
        <v>124.3</v>
      </c>
      <c r="E26" s="8">
        <v>0</v>
      </c>
      <c r="F26" s="8">
        <v>124.3</v>
      </c>
      <c r="G26" s="8">
        <v>0</v>
      </c>
      <c r="H26" s="8"/>
      <c r="J26" s="8">
        <v>0</v>
      </c>
      <c r="K26" s="8">
        <v>131.4</v>
      </c>
      <c r="L26" s="8">
        <v>0</v>
      </c>
      <c r="M26" s="8">
        <v>131.4</v>
      </c>
      <c r="N26" s="8">
        <v>0</v>
      </c>
      <c r="O26" s="8"/>
      <c r="Q26" s="8">
        <v>0</v>
      </c>
      <c r="R26" s="8">
        <v>136</v>
      </c>
      <c r="S26" s="8">
        <v>0</v>
      </c>
      <c r="T26" s="8">
        <v>136</v>
      </c>
      <c r="U26" s="8">
        <v>0</v>
      </c>
      <c r="V26" s="8"/>
      <c r="X26" s="8">
        <v>0</v>
      </c>
      <c r="Y26" s="8">
        <v>137.9</v>
      </c>
      <c r="Z26" s="8">
        <v>0</v>
      </c>
      <c r="AA26" s="8">
        <v>137.9</v>
      </c>
      <c r="AB26" s="8">
        <v>0</v>
      </c>
      <c r="AC26" s="8"/>
      <c r="AE26" s="8">
        <v>0</v>
      </c>
      <c r="AF26" s="8">
        <v>140</v>
      </c>
      <c r="AG26" s="8">
        <v>0</v>
      </c>
      <c r="AH26" s="8">
        <v>140</v>
      </c>
      <c r="AI26" s="8">
        <v>0</v>
      </c>
      <c r="AJ26" s="8"/>
      <c r="AL26" s="8">
        <v>0</v>
      </c>
      <c r="AM26" s="8">
        <v>141.6</v>
      </c>
      <c r="AN26" s="8">
        <v>0</v>
      </c>
      <c r="AO26" s="8">
        <v>141.6</v>
      </c>
      <c r="AP26" s="8">
        <v>0</v>
      </c>
      <c r="AT26" s="8"/>
      <c r="AU26" s="8"/>
      <c r="AV26" s="8"/>
      <c r="AW26" s="8"/>
      <c r="AX26" s="8"/>
      <c r="AY26" s="8"/>
      <c r="AZ26" s="8"/>
    </row>
    <row r="27" spans="2:52" x14ac:dyDescent="0.25">
      <c r="B27">
        <v>20</v>
      </c>
      <c r="C27" s="8">
        <v>0</v>
      </c>
      <c r="D27" s="8">
        <v>10.53</v>
      </c>
      <c r="E27" s="8">
        <v>0</v>
      </c>
      <c r="F27" s="8">
        <v>10.53</v>
      </c>
      <c r="G27" s="8">
        <v>0</v>
      </c>
      <c r="H27" s="8"/>
      <c r="J27" s="8">
        <v>0</v>
      </c>
      <c r="K27" s="8">
        <v>11.14</v>
      </c>
      <c r="L27" s="8">
        <v>0</v>
      </c>
      <c r="M27" s="8">
        <v>11.14</v>
      </c>
      <c r="N27" s="8">
        <v>0</v>
      </c>
      <c r="O27" s="8"/>
      <c r="Q27" s="8">
        <v>0</v>
      </c>
      <c r="R27" s="8">
        <v>11.52</v>
      </c>
      <c r="S27" s="8">
        <v>0</v>
      </c>
      <c r="T27" s="8">
        <v>11.52</v>
      </c>
      <c r="U27" s="8">
        <v>0</v>
      </c>
      <c r="V27" s="8"/>
      <c r="X27" s="8">
        <v>0</v>
      </c>
      <c r="Y27" s="8">
        <v>11.68</v>
      </c>
      <c r="Z27" s="8">
        <v>0</v>
      </c>
      <c r="AA27" s="8">
        <v>11.68</v>
      </c>
      <c r="AB27" s="8">
        <v>0</v>
      </c>
      <c r="AC27" s="8"/>
      <c r="AE27" s="8">
        <v>0</v>
      </c>
      <c r="AF27" s="8">
        <v>11.86</v>
      </c>
      <c r="AG27" s="8">
        <v>0</v>
      </c>
      <c r="AH27" s="8">
        <v>11.86</v>
      </c>
      <c r="AI27" s="8">
        <v>0</v>
      </c>
      <c r="AJ27" s="8"/>
      <c r="AL27" s="8">
        <v>0</v>
      </c>
      <c r="AM27" s="8">
        <v>12</v>
      </c>
      <c r="AN27" s="8">
        <v>0</v>
      </c>
      <c r="AO27" s="8">
        <v>12</v>
      </c>
      <c r="AP27" s="8">
        <v>0</v>
      </c>
      <c r="AT27" s="8"/>
      <c r="AU27" s="8"/>
      <c r="AV27" s="8"/>
      <c r="AW27" s="8"/>
      <c r="AX27" s="8"/>
      <c r="AY27" s="8"/>
      <c r="AZ27" s="8"/>
    </row>
    <row r="28" spans="2:52" x14ac:dyDescent="0.25">
      <c r="B28">
        <v>21</v>
      </c>
      <c r="C28" s="8">
        <v>0</v>
      </c>
      <c r="D28" s="8">
        <v>7.6449999999999996</v>
      </c>
      <c r="E28" s="8">
        <v>0</v>
      </c>
      <c r="F28" s="8">
        <v>7.6449999999999996</v>
      </c>
      <c r="G28" s="8">
        <v>0</v>
      </c>
      <c r="H28" s="8"/>
      <c r="J28" s="8">
        <v>0</v>
      </c>
      <c r="K28" s="8">
        <v>8.0839999999999996</v>
      </c>
      <c r="L28" s="8">
        <v>0</v>
      </c>
      <c r="M28" s="8">
        <v>8.0839999999999996</v>
      </c>
      <c r="N28" s="8">
        <v>0</v>
      </c>
      <c r="O28" s="8"/>
      <c r="Q28" s="8">
        <v>0</v>
      </c>
      <c r="R28" s="8">
        <v>8.3629999999999995</v>
      </c>
      <c r="S28" s="8">
        <v>0</v>
      </c>
      <c r="T28" s="8">
        <v>8.3629999999999995</v>
      </c>
      <c r="U28" s="8">
        <v>0</v>
      </c>
      <c r="V28" s="8"/>
      <c r="X28" s="8">
        <v>0</v>
      </c>
      <c r="Y28" s="8">
        <v>8.48</v>
      </c>
      <c r="Z28" s="8">
        <v>0</v>
      </c>
      <c r="AA28" s="8">
        <v>8.48</v>
      </c>
      <c r="AB28" s="8">
        <v>0</v>
      </c>
      <c r="AC28" s="8"/>
      <c r="AE28" s="8">
        <v>0</v>
      </c>
      <c r="AF28" s="8">
        <v>8.61</v>
      </c>
      <c r="AG28" s="8">
        <v>0</v>
      </c>
      <c r="AH28" s="8">
        <v>8.61</v>
      </c>
      <c r="AI28" s="8">
        <v>0</v>
      </c>
      <c r="AJ28" s="8"/>
      <c r="AL28" s="8">
        <v>0</v>
      </c>
      <c r="AM28" s="8">
        <v>8.7100000000000009</v>
      </c>
      <c r="AN28" s="8">
        <v>0</v>
      </c>
      <c r="AO28" s="8">
        <v>8.7100000000000009</v>
      </c>
      <c r="AP28" s="8">
        <v>0</v>
      </c>
      <c r="AT28" s="8"/>
      <c r="AU28" s="8"/>
      <c r="AV28" s="8"/>
      <c r="AW28" s="8"/>
      <c r="AX28" s="8"/>
      <c r="AY28" s="8"/>
      <c r="AZ28" s="8"/>
    </row>
    <row r="29" spans="2:52" x14ac:dyDescent="0.25">
      <c r="C29" s="8"/>
      <c r="D29" s="8"/>
      <c r="E29" s="8"/>
      <c r="F29" s="8"/>
      <c r="G29" s="8"/>
      <c r="H29" s="8"/>
    </row>
    <row r="30" spans="2:52" ht="16.5" x14ac:dyDescent="0.25">
      <c r="C30" s="1" t="s">
        <v>33</v>
      </c>
      <c r="D30" s="1" t="s">
        <v>37</v>
      </c>
      <c r="E30" s="1"/>
      <c r="F30" s="1"/>
      <c r="G30" s="1" t="s">
        <v>38</v>
      </c>
      <c r="H30" s="1"/>
      <c r="J30" s="1" t="s">
        <v>33</v>
      </c>
      <c r="K30" s="1" t="s">
        <v>37</v>
      </c>
      <c r="L30" s="1"/>
      <c r="M30" s="1"/>
      <c r="N30" s="1" t="s">
        <v>38</v>
      </c>
      <c r="O30" s="1"/>
      <c r="Q30" s="1" t="s">
        <v>33</v>
      </c>
      <c r="R30" s="1" t="s">
        <v>37</v>
      </c>
      <c r="S30" s="1"/>
      <c r="T30" s="1"/>
      <c r="U30" s="1" t="s">
        <v>38</v>
      </c>
      <c r="V30" s="1"/>
      <c r="X30" s="1" t="s">
        <v>33</v>
      </c>
      <c r="Y30" s="1" t="s">
        <v>37</v>
      </c>
      <c r="Z30" s="1"/>
      <c r="AA30" s="1"/>
      <c r="AB30" s="1" t="s">
        <v>38</v>
      </c>
      <c r="AC30" s="1"/>
      <c r="AE30" s="1" t="s">
        <v>33</v>
      </c>
      <c r="AF30" s="1" t="s">
        <v>37</v>
      </c>
      <c r="AG30" s="1"/>
      <c r="AH30" s="1"/>
      <c r="AI30" s="1" t="s">
        <v>38</v>
      </c>
      <c r="AJ30" s="1"/>
      <c r="AL30" s="1" t="s">
        <v>33</v>
      </c>
      <c r="AM30" s="1" t="s">
        <v>37</v>
      </c>
      <c r="AN30" s="1"/>
      <c r="AO30" s="1"/>
      <c r="AP30" s="1" t="s">
        <v>38</v>
      </c>
    </row>
    <row r="31" spans="2:52" x14ac:dyDescent="0.25">
      <c r="B31" s="1" t="s">
        <v>21</v>
      </c>
      <c r="C31" s="10">
        <f>SUM(C8:C20)</f>
        <v>0.11449399999999998</v>
      </c>
      <c r="D31" s="10">
        <f>SUM(D8:D20)</f>
        <v>31.258200000000002</v>
      </c>
      <c r="G31" s="8">
        <f>C31/D31</f>
        <v>3.6628468689815785E-3</v>
      </c>
      <c r="H31" s="8"/>
      <c r="I31" s="1" t="s">
        <v>21</v>
      </c>
      <c r="J31" s="10">
        <f>SUM(J8:J20)</f>
        <v>0.11656020000000002</v>
      </c>
      <c r="K31" s="10">
        <f>SUM(K8:K20)</f>
        <v>33.053899999999999</v>
      </c>
      <c r="N31" s="8">
        <f>J31/K31</f>
        <v>3.526367539080109E-3</v>
      </c>
      <c r="O31" s="8"/>
      <c r="P31" s="1" t="s">
        <v>21</v>
      </c>
      <c r="Q31" s="10">
        <f>SUM(Q8:Q20)</f>
        <v>0.1175624</v>
      </c>
      <c r="R31" s="10">
        <f>SUM(R8:R20)</f>
        <v>34.189599999999999</v>
      </c>
      <c r="U31" s="8">
        <f>Q31/R31</f>
        <v>3.4385427147436646E-3</v>
      </c>
      <c r="V31" s="8"/>
      <c r="W31" s="1" t="s">
        <v>21</v>
      </c>
      <c r="X31" s="10">
        <f>SUM(X8:X20)</f>
        <v>0.11792560000000001</v>
      </c>
      <c r="Y31" s="10">
        <f>SUM(Y8:Y20)</f>
        <v>34.668100000000003</v>
      </c>
      <c r="AB31" s="8">
        <f>X31/Y31</f>
        <v>3.4015593586034423E-3</v>
      </c>
      <c r="AC31" s="8"/>
      <c r="AD31" s="1" t="s">
        <v>21</v>
      </c>
      <c r="AE31" s="10">
        <f>SUM(AE8:AE20)</f>
        <v>0.11826949999999999</v>
      </c>
      <c r="AF31" s="10">
        <f>SUM(AF8:AF20)</f>
        <v>35.200600000000001</v>
      </c>
      <c r="AI31" s="8">
        <f>AE31/AF31</f>
        <v>3.3598717067322712E-3</v>
      </c>
      <c r="AJ31" s="8"/>
      <c r="AK31" s="1" t="s">
        <v>21</v>
      </c>
      <c r="AL31" s="10">
        <f>SUM(AL8:AL20)</f>
        <v>0.11851109999999999</v>
      </c>
      <c r="AM31" s="10">
        <f>SUM(AM8:AM20)</f>
        <v>35.614699999999999</v>
      </c>
      <c r="AP31" s="8">
        <f>AL31/AM31</f>
        <v>3.327589450423561E-3</v>
      </c>
    </row>
    <row r="32" spans="2:52" x14ac:dyDescent="0.25">
      <c r="B32" s="1" t="s">
        <v>77</v>
      </c>
      <c r="C32" s="10">
        <f>SUM(C9:C13)</f>
        <v>4.3616000000000002E-2</v>
      </c>
      <c r="D32" s="10">
        <f>SUM(D9:D13)</f>
        <v>3.3672</v>
      </c>
      <c r="E32" s="20">
        <f>D32/D31</f>
        <v>0.10772213371211393</v>
      </c>
      <c r="F32" t="s">
        <v>75</v>
      </c>
      <c r="G32" s="8">
        <f>C32/D32</f>
        <v>1.2953195533380851E-2</v>
      </c>
      <c r="H32" s="8"/>
      <c r="I32" s="1" t="s">
        <v>77</v>
      </c>
      <c r="J32" s="10">
        <f>SUM(J9:J13)</f>
        <v>4.4425999999999993E-2</v>
      </c>
      <c r="K32" s="10">
        <f>SUM(K9:K13)</f>
        <v>3.5602999999999998</v>
      </c>
      <c r="N32" s="8">
        <f>J32/K32</f>
        <v>1.2478161952644439E-2</v>
      </c>
      <c r="O32" s="8"/>
      <c r="P32" s="1" t="s">
        <v>77</v>
      </c>
      <c r="Q32" s="10">
        <f>SUM(Q9:Q13)</f>
        <v>4.4813000000000006E-2</v>
      </c>
      <c r="R32" s="10">
        <f>SUM(R9:R13)</f>
        <v>3.6833</v>
      </c>
      <c r="U32" s="8">
        <f>Q32/R32</f>
        <v>1.2166535443759674E-2</v>
      </c>
      <c r="V32" s="8"/>
      <c r="W32" s="1" t="s">
        <v>77</v>
      </c>
      <c r="X32" s="10">
        <f>SUM(X9:X13)</f>
        <v>4.4947000000000001E-2</v>
      </c>
      <c r="Y32" s="10">
        <f>SUM(Y9:Y13)</f>
        <v>3.7348999999999997</v>
      </c>
      <c r="AB32" s="8">
        <f>X32/Y32</f>
        <v>1.2034324881522934E-2</v>
      </c>
      <c r="AC32" s="8"/>
      <c r="AD32" s="1" t="s">
        <v>77</v>
      </c>
      <c r="AE32" s="10">
        <f>SUM(AE9:AE13)</f>
        <v>4.5087999999999996E-2</v>
      </c>
      <c r="AF32" s="10">
        <f>SUM(AF9:AF13)</f>
        <v>3.7922000000000002</v>
      </c>
      <c r="AI32" s="8">
        <f>AE32/AF32</f>
        <v>1.1889668266441642E-2</v>
      </c>
      <c r="AJ32" s="8"/>
      <c r="AK32" s="1" t="s">
        <v>77</v>
      </c>
      <c r="AL32" s="10">
        <f>SUM(AL9:AL13)</f>
        <v>4.5180999999999999E-2</v>
      </c>
      <c r="AM32" s="10">
        <f>SUM(AM9:AM13)</f>
        <v>3.8363</v>
      </c>
      <c r="AN32" s="20">
        <f>AM32/AM31</f>
        <v>0.10771675740635188</v>
      </c>
      <c r="AO32" t="s">
        <v>75</v>
      </c>
      <c r="AP32" s="8">
        <f>AL32/AM32</f>
        <v>1.1777233271641947E-2</v>
      </c>
    </row>
    <row r="33" spans="1:42" x14ac:dyDescent="0.25">
      <c r="C33" s="10"/>
      <c r="D33" s="10"/>
      <c r="E33" s="19">
        <f>COUNT(C9:C13)/COUNT(C8:C20)</f>
        <v>0.38461538461538464</v>
      </c>
      <c r="F33" t="s">
        <v>76</v>
      </c>
      <c r="J33" s="10"/>
      <c r="K33" s="10"/>
      <c r="Q33" s="10"/>
      <c r="R33" s="10"/>
      <c r="X33" s="10"/>
      <c r="Y33" s="10"/>
      <c r="AE33" s="10"/>
      <c r="AF33" s="10"/>
      <c r="AL33" s="10"/>
      <c r="AM33" s="10"/>
      <c r="AN33" s="19">
        <f>COUNT(AL9:AL13)/COUNT(AL8:AL20)</f>
        <v>0.38461538461538464</v>
      </c>
      <c r="AO33" t="s">
        <v>76</v>
      </c>
    </row>
    <row r="34" spans="1:42" x14ac:dyDescent="0.25">
      <c r="C34" s="11" t="s">
        <v>39</v>
      </c>
      <c r="D34" s="10"/>
      <c r="G34" s="1" t="s">
        <v>42</v>
      </c>
      <c r="H34" s="1"/>
      <c r="J34" s="11" t="s">
        <v>39</v>
      </c>
      <c r="K34" s="10"/>
      <c r="N34" s="1" t="s">
        <v>42</v>
      </c>
      <c r="O34" s="1"/>
      <c r="Q34" s="11" t="s">
        <v>39</v>
      </c>
      <c r="R34" s="10"/>
      <c r="U34" s="1" t="s">
        <v>42</v>
      </c>
      <c r="V34" s="1"/>
      <c r="X34" s="11" t="s">
        <v>39</v>
      </c>
      <c r="Y34" s="10"/>
      <c r="AB34" s="1" t="s">
        <v>42</v>
      </c>
      <c r="AC34" s="1"/>
      <c r="AE34" s="11" t="s">
        <v>39</v>
      </c>
      <c r="AF34" s="10"/>
      <c r="AI34" s="1" t="s">
        <v>42</v>
      </c>
      <c r="AJ34" s="1"/>
      <c r="AL34" s="11" t="s">
        <v>39</v>
      </c>
      <c r="AM34" s="10"/>
      <c r="AP34" s="1" t="s">
        <v>42</v>
      </c>
    </row>
    <row r="35" spans="1:42" x14ac:dyDescent="0.25">
      <c r="B35" s="1" t="s">
        <v>21</v>
      </c>
      <c r="C35" s="10">
        <f>C31*('Rat_BW, FRC, Vt, etc.'!$V$23*6)*E3</f>
        <v>1.7603634957638399E-2</v>
      </c>
      <c r="D35" s="10"/>
      <c r="G35" s="8">
        <f>C35/D31</f>
        <v>5.631685432186882E-4</v>
      </c>
      <c r="H35" s="8"/>
      <c r="I35" s="1" t="s">
        <v>21</v>
      </c>
      <c r="J35" s="10">
        <f>J31*('Rat_BW, FRC, Vt, etc.'!$V$26*6)*L3</f>
        <v>1.9978570433764931E-2</v>
      </c>
      <c r="K35" s="10"/>
      <c r="N35" s="8">
        <f>J35/K31</f>
        <v>6.0442399939991751E-4</v>
      </c>
      <c r="O35" s="8"/>
      <c r="P35" s="1" t="s">
        <v>21</v>
      </c>
      <c r="Q35" s="10">
        <f>Q31*('Rat_BW, FRC, Vt, etc.'!$V$29*6)*S3</f>
        <v>2.1525541772127729E-2</v>
      </c>
      <c r="R35" s="10"/>
      <c r="U35" s="8">
        <f>Q35/R31</f>
        <v>6.2959326146336107E-4</v>
      </c>
      <c r="V35" s="8"/>
      <c r="W35" s="1" t="s">
        <v>21</v>
      </c>
      <c r="X35" s="10">
        <f>X31*('Rat_BW, FRC, Vt, etc.'!$V$30*6)*Z3</f>
        <v>2.2184093687997081E-2</v>
      </c>
      <c r="Y35" s="10"/>
      <c r="AB35" s="8">
        <f>X35/Y31</f>
        <v>6.3989932208563722E-4</v>
      </c>
      <c r="AC35" s="8"/>
      <c r="AD35" s="1" t="s">
        <v>21</v>
      </c>
      <c r="AE35" s="10">
        <f>AE31*('Rat_BW, FRC, Vt, etc.'!$V$33*6)*AG3</f>
        <v>2.2917362279884092E-2</v>
      </c>
      <c r="AF35" s="10"/>
      <c r="AI35" s="8">
        <f>AE35/AF31</f>
        <v>6.5105033095697496E-4</v>
      </c>
      <c r="AJ35" s="8"/>
      <c r="AK35" s="1" t="s">
        <v>21</v>
      </c>
      <c r="AL35" s="10">
        <f>AL31*('Rat_BW, FRC, Vt, etc.'!$V$36*6)*AN3</f>
        <v>2.3487000047108568E-2</v>
      </c>
      <c r="AM35" s="10"/>
      <c r="AP35" s="8">
        <f>AL35/AM31</f>
        <v>6.5947488107743622E-4</v>
      </c>
    </row>
    <row r="36" spans="1:42" x14ac:dyDescent="0.25">
      <c r="B36" s="1" t="s">
        <v>77</v>
      </c>
      <c r="C36" s="10">
        <f>C32*('Rat_BW, FRC, Vt, etc.'!$V$23*6)*E3</f>
        <v>6.7060295064576012E-3</v>
      </c>
      <c r="D36" s="10"/>
      <c r="G36" s="8">
        <f>C36/D32</f>
        <v>1.9915744554697083E-3</v>
      </c>
      <c r="H36" s="8"/>
      <c r="I36" s="1" t="s">
        <v>36</v>
      </c>
      <c r="J36" s="10">
        <f>J32*('Rat_BW, FRC, Vt, etc.'!$V$26*6)*L3</f>
        <v>7.6146743922062641E-3</v>
      </c>
      <c r="K36" s="10"/>
      <c r="N36" s="8">
        <f>J36/K32</f>
        <v>2.1387732472562043E-3</v>
      </c>
      <c r="O36" s="8"/>
      <c r="P36" s="1" t="s">
        <v>36</v>
      </c>
      <c r="Q36" s="10">
        <f>Q32*('Rat_BW, FRC, Vt, etc.'!$V$29*6)*S3</f>
        <v>8.2052093478387645E-3</v>
      </c>
      <c r="R36" s="10"/>
      <c r="U36" s="8">
        <f>Q36/R32</f>
        <v>2.2276788064612613E-3</v>
      </c>
      <c r="V36" s="8"/>
      <c r="W36" s="1" t="s">
        <v>36</v>
      </c>
      <c r="X36" s="10">
        <f>X32*('Rat_BW, FRC, Vt, etc.'!$V$30*6)*Z3</f>
        <v>8.4554028895710929E-3</v>
      </c>
      <c r="Y36" s="10"/>
      <c r="AB36" s="8">
        <f>X36/Y32</f>
        <v>2.2638900344242401E-3</v>
      </c>
      <c r="AC36" s="8"/>
      <c r="AD36" s="1" t="s">
        <v>36</v>
      </c>
      <c r="AE36" s="10">
        <f>AE32*('Rat_BW, FRC, Vt, etc.'!$V$33*6)*AG3</f>
        <v>8.7368089868936124E-3</v>
      </c>
      <c r="AF36" s="10"/>
      <c r="AI36" s="8">
        <f>AE36/AF32</f>
        <v>2.3038892956314572E-3</v>
      </c>
      <c r="AJ36" s="8"/>
      <c r="AK36" s="1" t="s">
        <v>36</v>
      </c>
      <c r="AL36" s="10">
        <f>AL32*('Rat_BW, FRC, Vt, etc.'!$V$36*6)*AN3</f>
        <v>8.9541498570885961E-3</v>
      </c>
      <c r="AM36" s="10"/>
      <c r="AP36" s="8">
        <f>AL36/AM32</f>
        <v>2.3340588215438303E-3</v>
      </c>
    </row>
    <row r="38" spans="1:42" x14ac:dyDescent="0.25">
      <c r="C38" t="s">
        <v>59</v>
      </c>
      <c r="D38" t="s">
        <v>79</v>
      </c>
      <c r="E38" t="s">
        <v>60</v>
      </c>
      <c r="F38" t="s">
        <v>80</v>
      </c>
    </row>
    <row r="39" spans="1:42" ht="16.5" x14ac:dyDescent="0.25">
      <c r="B39" t="s">
        <v>58</v>
      </c>
      <c r="C39" s="11" t="s">
        <v>61</v>
      </c>
      <c r="D39" s="11" t="s">
        <v>61</v>
      </c>
      <c r="E39" s="16" t="s">
        <v>62</v>
      </c>
      <c r="F39" s="16" t="s">
        <v>62</v>
      </c>
    </row>
    <row r="40" spans="1:42" x14ac:dyDescent="0.25">
      <c r="B40">
        <v>0</v>
      </c>
      <c r="C40" s="10">
        <f>C35</f>
        <v>1.7603634957638399E-2</v>
      </c>
      <c r="D40" s="10">
        <f>C36</f>
        <v>6.7060295064576012E-3</v>
      </c>
      <c r="E40" s="8">
        <f>G35</f>
        <v>5.631685432186882E-4</v>
      </c>
      <c r="F40" s="8">
        <f>G36</f>
        <v>1.9915744554697083E-3</v>
      </c>
    </row>
    <row r="41" spans="1:42" x14ac:dyDescent="0.25">
      <c r="B41">
        <v>3</v>
      </c>
      <c r="C41" s="10">
        <f>J35</f>
        <v>1.9978570433764931E-2</v>
      </c>
      <c r="D41" s="10">
        <f>J36</f>
        <v>7.6146743922062641E-3</v>
      </c>
      <c r="E41" s="8">
        <f>N35</f>
        <v>6.0442399939991751E-4</v>
      </c>
      <c r="F41" s="8">
        <f>N36</f>
        <v>2.1387732472562043E-3</v>
      </c>
    </row>
    <row r="42" spans="1:42" x14ac:dyDescent="0.25">
      <c r="B42">
        <v>6</v>
      </c>
      <c r="C42" s="10">
        <f>Q35</f>
        <v>2.1525541772127729E-2</v>
      </c>
      <c r="D42" s="10">
        <f>Q36</f>
        <v>8.2052093478387645E-3</v>
      </c>
      <c r="E42" s="8">
        <f>U35</f>
        <v>6.2959326146336107E-4</v>
      </c>
      <c r="F42" s="8">
        <f>U36</f>
        <v>2.2276788064612613E-3</v>
      </c>
    </row>
    <row r="43" spans="1:42" x14ac:dyDescent="0.25">
      <c r="B43">
        <v>7</v>
      </c>
      <c r="C43" s="10">
        <f>X35</f>
        <v>2.2184093687997081E-2</v>
      </c>
      <c r="D43" s="10">
        <f>X36</f>
        <v>8.4554028895710929E-3</v>
      </c>
      <c r="E43" s="8">
        <f>AB35</f>
        <v>6.3989932208563722E-4</v>
      </c>
      <c r="F43" s="8">
        <f>AB36</f>
        <v>2.2638900344242401E-3</v>
      </c>
      <c r="G43" s="25">
        <f>AVERAGE(F42:F43)</f>
        <v>2.2457844204427507E-3</v>
      </c>
    </row>
    <row r="44" spans="1:42" x14ac:dyDescent="0.25">
      <c r="B44">
        <v>10</v>
      </c>
      <c r="C44" s="10">
        <f>AE35</f>
        <v>2.2917362279884092E-2</v>
      </c>
      <c r="D44" s="10">
        <f>AE36</f>
        <v>8.7368089868936124E-3</v>
      </c>
      <c r="E44" s="8">
        <f>AI35</f>
        <v>6.5105033095697496E-4</v>
      </c>
      <c r="F44" s="8">
        <f>AI36</f>
        <v>2.3038892956314572E-3</v>
      </c>
    </row>
    <row r="45" spans="1:42" x14ac:dyDescent="0.25">
      <c r="B45">
        <v>13</v>
      </c>
      <c r="C45" s="10">
        <f>AL35</f>
        <v>2.3487000047108568E-2</v>
      </c>
      <c r="D45" s="10">
        <f>AL36</f>
        <v>8.9541498570885961E-3</v>
      </c>
      <c r="E45" s="8">
        <f>AP35</f>
        <v>6.5947488107743622E-4</v>
      </c>
      <c r="F45" s="8">
        <f>AP36</f>
        <v>2.3340588215438303E-3</v>
      </c>
    </row>
    <row r="47" spans="1:42" ht="16.5" x14ac:dyDescent="0.25">
      <c r="A47" s="21">
        <v>2.2000000000000002</v>
      </c>
      <c r="B47" t="s">
        <v>43</v>
      </c>
    </row>
    <row r="48" spans="1:42" x14ac:dyDescent="0.25">
      <c r="C48" t="s">
        <v>59</v>
      </c>
      <c r="D48" t="s">
        <v>79</v>
      </c>
      <c r="E48" t="s">
        <v>60</v>
      </c>
      <c r="F48" t="s">
        <v>80</v>
      </c>
    </row>
    <row r="49" spans="2:9" ht="16.5" x14ac:dyDescent="0.25">
      <c r="B49" t="s">
        <v>58</v>
      </c>
      <c r="C49" s="11" t="s">
        <v>61</v>
      </c>
      <c r="D49" s="11" t="s">
        <v>61</v>
      </c>
      <c r="E49" s="16" t="s">
        <v>62</v>
      </c>
      <c r="F49" s="16" t="s">
        <v>62</v>
      </c>
    </row>
    <row r="50" spans="2:9" x14ac:dyDescent="0.25">
      <c r="B50">
        <v>0</v>
      </c>
      <c r="C50">
        <f>C40/$E$3*$A$47</f>
        <v>1.7603634957638399E-2</v>
      </c>
      <c r="D50">
        <f t="shared" ref="D50:F50" si="0">D40/$E$3*$A$47</f>
        <v>6.7060295064576012E-3</v>
      </c>
      <c r="E50">
        <f t="shared" si="0"/>
        <v>5.631685432186882E-4</v>
      </c>
      <c r="F50">
        <f t="shared" si="0"/>
        <v>1.9915744554697083E-3</v>
      </c>
    </row>
    <row r="51" spans="2:9" x14ac:dyDescent="0.25">
      <c r="B51">
        <v>3</v>
      </c>
      <c r="C51">
        <f t="shared" ref="C51:F51" si="1">C41/$E$3*$A$47</f>
        <v>1.9978570433764931E-2</v>
      </c>
      <c r="D51">
        <f t="shared" si="1"/>
        <v>7.6146743922062641E-3</v>
      </c>
      <c r="E51">
        <f t="shared" si="1"/>
        <v>6.0442399939991741E-4</v>
      </c>
      <c r="F51">
        <f t="shared" si="1"/>
        <v>2.1387732472562043E-3</v>
      </c>
    </row>
    <row r="52" spans="2:9" x14ac:dyDescent="0.25">
      <c r="B52">
        <v>6</v>
      </c>
      <c r="C52">
        <f t="shared" ref="C52:F52" si="2">C42/$E$3*$A$47</f>
        <v>2.1525541772127729E-2</v>
      </c>
      <c r="D52">
        <f t="shared" si="2"/>
        <v>8.2052093478387645E-3</v>
      </c>
      <c r="E52">
        <f t="shared" si="2"/>
        <v>6.2959326146336107E-4</v>
      </c>
      <c r="F52">
        <f t="shared" si="2"/>
        <v>2.2276788064612613E-3</v>
      </c>
    </row>
    <row r="53" spans="2:9" x14ac:dyDescent="0.25">
      <c r="B53">
        <v>7</v>
      </c>
      <c r="C53">
        <f t="shared" ref="C53:F53" si="3">C43/$E$3*$A$47</f>
        <v>2.2184093687997081E-2</v>
      </c>
      <c r="D53">
        <f t="shared" si="3"/>
        <v>8.4554028895710929E-3</v>
      </c>
      <c r="E53">
        <f t="shared" si="3"/>
        <v>6.3989932208563722E-4</v>
      </c>
      <c r="F53">
        <f t="shared" si="3"/>
        <v>2.2638900344242401E-3</v>
      </c>
      <c r="G53" s="25">
        <f>AVERAGE(F52:F53)</f>
        <v>2.2457844204427507E-3</v>
      </c>
    </row>
    <row r="54" spans="2:9" x14ac:dyDescent="0.25">
      <c r="B54">
        <v>10</v>
      </c>
      <c r="C54">
        <f t="shared" ref="C54:F54" si="4">C44/$E$3*$A$47</f>
        <v>2.2917362279884092E-2</v>
      </c>
      <c r="D54">
        <f t="shared" si="4"/>
        <v>8.7368089868936124E-3</v>
      </c>
      <c r="E54">
        <f t="shared" si="4"/>
        <v>6.5105033095697496E-4</v>
      </c>
      <c r="F54">
        <f t="shared" si="4"/>
        <v>2.3038892956314576E-3</v>
      </c>
    </row>
    <row r="55" spans="2:9" x14ac:dyDescent="0.25">
      <c r="B55">
        <v>13</v>
      </c>
      <c r="C55">
        <f t="shared" ref="C55:F55" si="5">C45/$E$3*$A$47</f>
        <v>2.3487000047108568E-2</v>
      </c>
      <c r="D55">
        <f t="shared" si="5"/>
        <v>8.9541498570885961E-3</v>
      </c>
      <c r="E55">
        <f t="shared" si="5"/>
        <v>6.5947488107743622E-4</v>
      </c>
      <c r="F55">
        <f t="shared" si="5"/>
        <v>2.3340588215438303E-3</v>
      </c>
      <c r="H55" s="25">
        <f>AVERAGE(G53,'M SD 2ug'!G53)</f>
        <v>2.4706680319456897E-3</v>
      </c>
      <c r="I55" t="s">
        <v>117</v>
      </c>
    </row>
    <row r="57" spans="2:9" ht="18" x14ac:dyDescent="0.35">
      <c r="G57" t="s">
        <v>120</v>
      </c>
    </row>
    <row r="58" spans="2:9" ht="18" x14ac:dyDescent="0.35">
      <c r="H58" t="s">
        <v>119</v>
      </c>
      <c r="I58" t="s">
        <v>82</v>
      </c>
    </row>
    <row r="59" spans="2:9" x14ac:dyDescent="0.25">
      <c r="H59">
        <f>'F SD 15&amp;50ug'!G47/'F SD 2ug'!H55</f>
        <v>9.0274364674697214</v>
      </c>
      <c r="I59">
        <f>15.4/2.2</f>
        <v>7</v>
      </c>
    </row>
    <row r="60" spans="2:9" x14ac:dyDescent="0.25">
      <c r="H60">
        <f>0.022/0.0025</f>
        <v>8.7999999999999989</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1C202-D752-485F-B90D-6948767FA95A}">
  <dimension ref="A3:AZ80"/>
  <sheetViews>
    <sheetView topLeftCell="A52" workbookViewId="0">
      <selection activeCell="G80" sqref="G80"/>
    </sheetView>
  </sheetViews>
  <sheetFormatPr defaultRowHeight="15" x14ac:dyDescent="0.25"/>
  <sheetData>
    <row r="3" spans="2:52" ht="16.5" x14ac:dyDescent="0.25">
      <c r="C3" t="s">
        <v>49</v>
      </c>
      <c r="E3">
        <v>15.4</v>
      </c>
      <c r="F3" t="s">
        <v>43</v>
      </c>
      <c r="J3" t="s">
        <v>48</v>
      </c>
      <c r="L3">
        <v>15.4</v>
      </c>
      <c r="M3" t="s">
        <v>43</v>
      </c>
      <c r="Q3" t="s">
        <v>47</v>
      </c>
      <c r="S3">
        <v>15.4</v>
      </c>
      <c r="T3" t="s">
        <v>43</v>
      </c>
      <c r="X3" t="s">
        <v>44</v>
      </c>
      <c r="Z3">
        <v>15.4</v>
      </c>
      <c r="AA3" t="s">
        <v>43</v>
      </c>
      <c r="AE3" t="s">
        <v>46</v>
      </c>
      <c r="AG3">
        <v>15.4</v>
      </c>
      <c r="AH3" t="s">
        <v>43</v>
      </c>
      <c r="AL3" t="s">
        <v>45</v>
      </c>
      <c r="AN3">
        <v>15.4</v>
      </c>
      <c r="AO3" t="s">
        <v>43</v>
      </c>
    </row>
    <row r="4" spans="2:52" ht="16.5" x14ac:dyDescent="0.25">
      <c r="E4">
        <v>53.5</v>
      </c>
      <c r="F4" t="s">
        <v>43</v>
      </c>
      <c r="L4">
        <v>53.5</v>
      </c>
      <c r="M4" t="s">
        <v>43</v>
      </c>
      <c r="S4">
        <v>53.5</v>
      </c>
      <c r="T4" t="s">
        <v>43</v>
      </c>
      <c r="Z4">
        <v>53.5</v>
      </c>
      <c r="AA4" t="s">
        <v>43</v>
      </c>
      <c r="AG4">
        <v>53.5</v>
      </c>
      <c r="AH4" t="s">
        <v>43</v>
      </c>
      <c r="AN4">
        <v>53.5</v>
      </c>
      <c r="AO4" t="s">
        <v>43</v>
      </c>
    </row>
    <row r="7" spans="2:52" ht="16.5" x14ac:dyDescent="0.25">
      <c r="B7" s="1" t="s">
        <v>32</v>
      </c>
      <c r="C7" s="1" t="s">
        <v>33</v>
      </c>
      <c r="D7" s="1" t="s">
        <v>37</v>
      </c>
      <c r="E7" s="1" t="s">
        <v>34</v>
      </c>
      <c r="F7" s="1" t="s">
        <v>35</v>
      </c>
      <c r="G7" s="1" t="s">
        <v>38</v>
      </c>
      <c r="H7" s="1"/>
      <c r="J7" s="1" t="s">
        <v>33</v>
      </c>
      <c r="K7" s="1" t="s">
        <v>37</v>
      </c>
      <c r="L7" s="1" t="s">
        <v>34</v>
      </c>
      <c r="M7" s="1" t="s">
        <v>35</v>
      </c>
      <c r="N7" s="1" t="s">
        <v>38</v>
      </c>
      <c r="O7" s="1"/>
      <c r="Q7" s="1" t="s">
        <v>33</v>
      </c>
      <c r="R7" s="1" t="s">
        <v>37</v>
      </c>
      <c r="S7" s="1" t="s">
        <v>34</v>
      </c>
      <c r="T7" s="1" t="s">
        <v>35</v>
      </c>
      <c r="U7" s="1" t="s">
        <v>38</v>
      </c>
      <c r="V7" s="1"/>
      <c r="X7" s="1" t="s">
        <v>33</v>
      </c>
      <c r="Y7" s="1" t="s">
        <v>37</v>
      </c>
      <c r="Z7" s="1" t="s">
        <v>34</v>
      </c>
      <c r="AA7" s="1" t="s">
        <v>35</v>
      </c>
      <c r="AB7" s="1" t="s">
        <v>38</v>
      </c>
      <c r="AC7" s="1"/>
      <c r="AE7" s="1" t="s">
        <v>33</v>
      </c>
      <c r="AF7" s="1" t="s">
        <v>37</v>
      </c>
      <c r="AG7" s="1" t="s">
        <v>34</v>
      </c>
      <c r="AH7" s="1" t="s">
        <v>35</v>
      </c>
      <c r="AI7" s="1" t="s">
        <v>38</v>
      </c>
      <c r="AJ7" s="1"/>
      <c r="AL7" s="1" t="s">
        <v>33</v>
      </c>
      <c r="AM7" s="1" t="s">
        <v>37</v>
      </c>
      <c r="AN7" s="1" t="s">
        <v>34</v>
      </c>
      <c r="AO7" s="1" t="s">
        <v>35</v>
      </c>
      <c r="AP7" s="1" t="s">
        <v>38</v>
      </c>
    </row>
    <row r="8" spans="2:52" x14ac:dyDescent="0.25">
      <c r="B8">
        <v>1</v>
      </c>
      <c r="C8" s="8">
        <v>3.658E-4</v>
      </c>
      <c r="D8" s="8">
        <v>0.439</v>
      </c>
      <c r="E8" s="8">
        <v>0.439</v>
      </c>
      <c r="F8" s="8">
        <v>0</v>
      </c>
      <c r="G8" s="8">
        <v>8.3330000000000003E-4</v>
      </c>
      <c r="H8" s="8"/>
      <c r="I8" s="8"/>
      <c r="J8" s="8">
        <v>3.4939999999999998E-4</v>
      </c>
      <c r="K8" s="8">
        <v>0.46410000000000001</v>
      </c>
      <c r="L8" s="8">
        <v>0.46410000000000001</v>
      </c>
      <c r="M8" s="8">
        <v>0</v>
      </c>
      <c r="N8" s="8">
        <v>7.5270000000000003E-4</v>
      </c>
      <c r="O8" s="8"/>
      <c r="Q8" s="8">
        <v>3.391E-4</v>
      </c>
      <c r="R8" s="8">
        <v>0.48020000000000002</v>
      </c>
      <c r="S8" s="8">
        <v>0.48020000000000002</v>
      </c>
      <c r="T8" s="8">
        <v>0</v>
      </c>
      <c r="U8" s="8">
        <v>7.0609999999999998E-4</v>
      </c>
      <c r="V8" s="8"/>
      <c r="X8" s="8">
        <v>3.3480000000000001E-4</v>
      </c>
      <c r="Y8" s="8">
        <v>0.4869</v>
      </c>
      <c r="Z8" s="8">
        <v>0.4869</v>
      </c>
      <c r="AA8" s="8">
        <v>0</v>
      </c>
      <c r="AB8" s="8">
        <v>6.8760000000000002E-4</v>
      </c>
      <c r="AC8" s="8"/>
      <c r="AE8" s="8">
        <v>3.301E-4</v>
      </c>
      <c r="AF8" s="8">
        <v>0.49440000000000001</v>
      </c>
      <c r="AG8" s="8">
        <v>0.49440000000000001</v>
      </c>
      <c r="AH8" s="8">
        <v>0</v>
      </c>
      <c r="AI8" s="8">
        <v>6.6770000000000002E-4</v>
      </c>
      <c r="AJ8" s="8"/>
      <c r="AL8" s="8">
        <v>3.2650000000000002E-4</v>
      </c>
      <c r="AM8" s="8">
        <v>0.50009999999999999</v>
      </c>
      <c r="AN8" s="8">
        <v>0.50009999999999999</v>
      </c>
      <c r="AO8" s="8">
        <v>0</v>
      </c>
      <c r="AP8" s="8">
        <v>6.5280000000000004E-4</v>
      </c>
      <c r="AT8" s="8"/>
      <c r="AU8" s="8"/>
      <c r="AV8" s="8"/>
      <c r="AW8" s="8"/>
      <c r="AX8" s="8"/>
      <c r="AY8" s="8"/>
      <c r="AZ8" s="8"/>
    </row>
    <row r="9" spans="2:52" x14ac:dyDescent="0.25">
      <c r="B9">
        <v>2</v>
      </c>
      <c r="C9" s="8">
        <v>1.035E-2</v>
      </c>
      <c r="D9" s="8">
        <v>0.48670000000000002</v>
      </c>
      <c r="E9" s="8">
        <v>0.48670000000000002</v>
      </c>
      <c r="F9" s="8">
        <v>0</v>
      </c>
      <c r="G9" s="8">
        <v>2.1260000000000001E-2</v>
      </c>
      <c r="H9" s="8"/>
      <c r="J9" s="8">
        <v>1.04E-2</v>
      </c>
      <c r="K9" s="8">
        <v>0.51459999999999995</v>
      </c>
      <c r="L9" s="8">
        <v>0.51459999999999995</v>
      </c>
      <c r="M9" s="8">
        <v>0</v>
      </c>
      <c r="N9" s="8">
        <v>2.0209999999999999E-2</v>
      </c>
      <c r="O9" s="8"/>
      <c r="Q9" s="8">
        <v>1.04E-2</v>
      </c>
      <c r="R9" s="8">
        <v>0.53239999999999998</v>
      </c>
      <c r="S9" s="8">
        <v>0.53239999999999998</v>
      </c>
      <c r="T9" s="8">
        <v>0</v>
      </c>
      <c r="U9" s="8">
        <v>1.9529999999999999E-2</v>
      </c>
      <c r="V9" s="8"/>
      <c r="X9" s="8">
        <v>1.039E-2</v>
      </c>
      <c r="Y9" s="8">
        <v>0.53990000000000005</v>
      </c>
      <c r="Z9" s="8">
        <v>0.53990000000000005</v>
      </c>
      <c r="AA9" s="8">
        <v>0</v>
      </c>
      <c r="AB9" s="8">
        <v>1.925E-2</v>
      </c>
      <c r="AC9" s="8"/>
      <c r="AE9" s="8">
        <v>1.038E-2</v>
      </c>
      <c r="AF9" s="8">
        <v>0.54810000000000003</v>
      </c>
      <c r="AG9" s="8">
        <v>0.54810000000000003</v>
      </c>
      <c r="AH9" s="8">
        <v>0</v>
      </c>
      <c r="AI9" s="8">
        <v>1.8939999999999999E-2</v>
      </c>
      <c r="AJ9" s="8"/>
      <c r="AL9" s="8">
        <v>1.0370000000000001E-2</v>
      </c>
      <c r="AM9" s="8">
        <v>0.55449999999999999</v>
      </c>
      <c r="AN9" s="8">
        <v>0.55449999999999999</v>
      </c>
      <c r="AO9" s="8">
        <v>0</v>
      </c>
      <c r="AP9" s="8">
        <v>1.8700000000000001E-2</v>
      </c>
      <c r="AT9" s="8"/>
      <c r="AU9" s="8"/>
      <c r="AV9" s="8"/>
      <c r="AW9" s="8"/>
      <c r="AX9" s="8"/>
      <c r="AY9" s="8"/>
      <c r="AZ9" s="8"/>
    </row>
    <row r="10" spans="2:52" x14ac:dyDescent="0.25">
      <c r="B10">
        <v>3</v>
      </c>
      <c r="C10" s="8">
        <v>9.2359999999999994E-3</v>
      </c>
      <c r="D10" s="8">
        <v>0.66839999999999999</v>
      </c>
      <c r="E10" s="8">
        <v>0.66839999999999999</v>
      </c>
      <c r="F10" s="8">
        <v>0</v>
      </c>
      <c r="G10" s="8">
        <v>1.3820000000000001E-2</v>
      </c>
      <c r="H10" s="8"/>
      <c r="J10" s="8">
        <v>9.2899999999999996E-3</v>
      </c>
      <c r="K10" s="8">
        <v>0.70669999999999999</v>
      </c>
      <c r="L10" s="8">
        <v>0.70669999999999999</v>
      </c>
      <c r="M10" s="8">
        <v>0</v>
      </c>
      <c r="N10" s="8">
        <v>1.3140000000000001E-2</v>
      </c>
      <c r="O10" s="8"/>
      <c r="Q10" s="8">
        <v>9.2960000000000004E-3</v>
      </c>
      <c r="R10" s="8">
        <v>0.73109999999999997</v>
      </c>
      <c r="S10" s="8">
        <v>0.73109999999999997</v>
      </c>
      <c r="T10" s="8">
        <v>0</v>
      </c>
      <c r="U10" s="8">
        <v>1.2710000000000001E-2</v>
      </c>
      <c r="V10" s="8"/>
      <c r="X10" s="8">
        <v>9.2929999999999992E-3</v>
      </c>
      <c r="Y10" s="8">
        <v>0.74139999999999995</v>
      </c>
      <c r="Z10" s="8">
        <v>0.74139999999999995</v>
      </c>
      <c r="AA10" s="8">
        <v>0</v>
      </c>
      <c r="AB10" s="8">
        <v>1.2529999999999999E-2</v>
      </c>
      <c r="AC10" s="8"/>
      <c r="AE10" s="8">
        <v>9.2849999999999999E-3</v>
      </c>
      <c r="AF10" s="8">
        <v>0.75280000000000002</v>
      </c>
      <c r="AG10" s="8">
        <v>0.75280000000000002</v>
      </c>
      <c r="AH10" s="8">
        <v>0</v>
      </c>
      <c r="AI10" s="8">
        <v>1.2330000000000001E-2</v>
      </c>
      <c r="AJ10" s="8"/>
      <c r="AL10" s="8">
        <v>9.2759999999999995E-3</v>
      </c>
      <c r="AM10" s="8">
        <v>0.76149999999999995</v>
      </c>
      <c r="AN10" s="8">
        <v>0.76149999999999995</v>
      </c>
      <c r="AO10" s="8">
        <v>0</v>
      </c>
      <c r="AP10" s="8">
        <v>1.218E-2</v>
      </c>
      <c r="AT10" s="8"/>
      <c r="AU10" s="8"/>
      <c r="AV10" s="8"/>
      <c r="AW10" s="8"/>
      <c r="AX10" s="8"/>
      <c r="AY10" s="8"/>
      <c r="AZ10" s="8"/>
    </row>
    <row r="11" spans="2:52" x14ac:dyDescent="0.25">
      <c r="B11">
        <v>4</v>
      </c>
      <c r="C11" s="8">
        <v>9.2219999999999993E-3</v>
      </c>
      <c r="D11" s="8">
        <v>0.71609999999999996</v>
      </c>
      <c r="E11" s="8">
        <v>0.71609999999999996</v>
      </c>
      <c r="F11" s="8">
        <v>0</v>
      </c>
      <c r="G11" s="8">
        <v>1.2880000000000001E-2</v>
      </c>
      <c r="H11" s="8"/>
      <c r="J11" s="8">
        <v>9.2960000000000004E-3</v>
      </c>
      <c r="K11" s="8">
        <v>0.75719999999999998</v>
      </c>
      <c r="L11" s="8">
        <v>0.75719999999999998</v>
      </c>
      <c r="M11" s="8">
        <v>0</v>
      </c>
      <c r="N11" s="8">
        <v>1.2279999999999999E-2</v>
      </c>
      <c r="O11" s="8"/>
      <c r="Q11" s="8">
        <v>9.3139999999999994E-3</v>
      </c>
      <c r="R11" s="8">
        <v>0.7833</v>
      </c>
      <c r="S11" s="8">
        <v>0.7833</v>
      </c>
      <c r="T11" s="8">
        <v>0</v>
      </c>
      <c r="U11" s="8">
        <v>1.189E-2</v>
      </c>
      <c r="V11" s="8"/>
      <c r="X11" s="8">
        <v>9.3150000000000004E-3</v>
      </c>
      <c r="Y11" s="8">
        <v>0.79430000000000001</v>
      </c>
      <c r="Z11" s="8">
        <v>0.79430000000000001</v>
      </c>
      <c r="AA11" s="8">
        <v>0</v>
      </c>
      <c r="AB11" s="8">
        <v>1.1730000000000001E-2</v>
      </c>
      <c r="AC11" s="8"/>
      <c r="AE11" s="8">
        <v>9.3120000000000008E-3</v>
      </c>
      <c r="AF11" s="8">
        <v>0.80649999999999999</v>
      </c>
      <c r="AG11" s="8">
        <v>0.80649999999999999</v>
      </c>
      <c r="AH11" s="8">
        <v>0</v>
      </c>
      <c r="AI11" s="8">
        <v>1.155E-2</v>
      </c>
      <c r="AJ11" s="8"/>
      <c r="AL11" s="8">
        <v>9.3069999999999993E-3</v>
      </c>
      <c r="AM11" s="8">
        <v>0.81589999999999996</v>
      </c>
      <c r="AN11" s="8">
        <v>0.81589999999999996</v>
      </c>
      <c r="AO11" s="8">
        <v>0</v>
      </c>
      <c r="AP11" s="8">
        <v>1.141E-2</v>
      </c>
      <c r="AT11" s="8"/>
      <c r="AU11" s="8"/>
      <c r="AV11" s="8"/>
      <c r="AW11" s="8"/>
      <c r="AX11" s="8"/>
      <c r="AY11" s="8"/>
      <c r="AZ11" s="8"/>
    </row>
    <row r="12" spans="2:52" x14ac:dyDescent="0.25">
      <c r="B12">
        <v>5</v>
      </c>
      <c r="C12" s="8">
        <v>1.4030000000000001E-2</v>
      </c>
      <c r="D12" s="8">
        <v>0.72719999999999996</v>
      </c>
      <c r="E12" s="8">
        <v>0.72719999999999996</v>
      </c>
      <c r="F12" s="8">
        <v>0</v>
      </c>
      <c r="G12" s="8">
        <v>1.9300000000000001E-2</v>
      </c>
      <c r="H12" s="8"/>
      <c r="J12" s="8">
        <v>1.4189999999999999E-2</v>
      </c>
      <c r="K12" s="8">
        <v>0.76890000000000003</v>
      </c>
      <c r="L12" s="8">
        <v>0.76890000000000003</v>
      </c>
      <c r="M12" s="8">
        <v>0</v>
      </c>
      <c r="N12" s="8">
        <v>1.8450000000000001E-2</v>
      </c>
      <c r="O12" s="8"/>
      <c r="Q12" s="8">
        <v>1.4239999999999999E-2</v>
      </c>
      <c r="R12" s="8">
        <v>0.79549999999999998</v>
      </c>
      <c r="S12" s="8">
        <v>0.79549999999999998</v>
      </c>
      <c r="T12" s="8">
        <v>0</v>
      </c>
      <c r="U12" s="8">
        <v>1.7899999999999999E-2</v>
      </c>
      <c r="V12" s="8"/>
      <c r="X12" s="8">
        <v>1.4250000000000001E-2</v>
      </c>
      <c r="Y12" s="8">
        <v>0.80659999999999998</v>
      </c>
      <c r="Z12" s="8">
        <v>0.80659999999999998</v>
      </c>
      <c r="AA12" s="8">
        <v>0</v>
      </c>
      <c r="AB12" s="8">
        <v>1.7670000000000002E-2</v>
      </c>
      <c r="AC12" s="8"/>
      <c r="AE12" s="8">
        <v>1.426E-2</v>
      </c>
      <c r="AF12" s="8">
        <v>0.81899999999999995</v>
      </c>
      <c r="AG12" s="8">
        <v>0.81899999999999995</v>
      </c>
      <c r="AH12" s="8">
        <v>0</v>
      </c>
      <c r="AI12" s="8">
        <v>1.7409999999999998E-2</v>
      </c>
      <c r="AJ12" s="8"/>
      <c r="AL12" s="8">
        <v>1.426E-2</v>
      </c>
      <c r="AM12" s="8">
        <v>0.82850000000000001</v>
      </c>
      <c r="AN12" s="8">
        <v>0.82850000000000001</v>
      </c>
      <c r="AO12" s="8">
        <v>0</v>
      </c>
      <c r="AP12" s="8">
        <v>1.721E-2</v>
      </c>
      <c r="AT12" s="8"/>
      <c r="AU12" s="8"/>
      <c r="AV12" s="8"/>
      <c r="AW12" s="8"/>
      <c r="AX12" s="8"/>
      <c r="AY12" s="8"/>
      <c r="AZ12" s="8"/>
    </row>
    <row r="13" spans="2:52" x14ac:dyDescent="0.25">
      <c r="B13">
        <v>6</v>
      </c>
      <c r="C13" s="8">
        <v>1.5679999999999999E-2</v>
      </c>
      <c r="D13" s="8">
        <v>0.76880000000000004</v>
      </c>
      <c r="E13" s="8">
        <v>0.76880000000000004</v>
      </c>
      <c r="F13" s="8">
        <v>0</v>
      </c>
      <c r="G13" s="8">
        <v>2.0400000000000001E-2</v>
      </c>
      <c r="H13" s="8"/>
      <c r="J13" s="8">
        <v>1.5879999999999998E-2</v>
      </c>
      <c r="K13" s="8">
        <v>0.81289999999999996</v>
      </c>
      <c r="L13" s="8">
        <v>0.81289999999999996</v>
      </c>
      <c r="M13" s="8">
        <v>0</v>
      </c>
      <c r="N13" s="8">
        <v>1.9539999999999998E-2</v>
      </c>
      <c r="O13" s="8"/>
      <c r="Q13" s="8">
        <v>1.5959999999999998E-2</v>
      </c>
      <c r="R13" s="8">
        <v>0.84099999999999997</v>
      </c>
      <c r="S13" s="8">
        <v>0.84099999999999997</v>
      </c>
      <c r="T13" s="8">
        <v>0</v>
      </c>
      <c r="U13" s="8">
        <v>1.8970000000000001E-2</v>
      </c>
      <c r="V13" s="8"/>
      <c r="X13" s="8">
        <v>1.5980000000000001E-2</v>
      </c>
      <c r="Y13" s="8">
        <v>0.85270000000000001</v>
      </c>
      <c r="Z13" s="8">
        <v>0.85270000000000001</v>
      </c>
      <c r="AA13" s="8">
        <v>0</v>
      </c>
      <c r="AB13" s="8">
        <v>1.873E-2</v>
      </c>
      <c r="AC13" s="8"/>
      <c r="AE13" s="8">
        <v>1.5990000000000001E-2</v>
      </c>
      <c r="AF13" s="8">
        <v>0.86580000000000001</v>
      </c>
      <c r="AG13" s="8">
        <v>0.86580000000000001</v>
      </c>
      <c r="AH13" s="8">
        <v>0</v>
      </c>
      <c r="AI13" s="8">
        <v>1.847E-2</v>
      </c>
      <c r="AJ13" s="8"/>
      <c r="AL13" s="8">
        <v>1.6E-2</v>
      </c>
      <c r="AM13" s="8">
        <v>0.87590000000000001</v>
      </c>
      <c r="AN13" s="8">
        <v>0.87590000000000001</v>
      </c>
      <c r="AO13" s="8">
        <v>0</v>
      </c>
      <c r="AP13" s="8">
        <v>1.8259999999999998E-2</v>
      </c>
      <c r="AT13" s="8"/>
      <c r="AU13" s="8"/>
      <c r="AV13" s="8"/>
      <c r="AW13" s="8"/>
      <c r="AX13" s="8"/>
      <c r="AY13" s="8"/>
      <c r="AZ13" s="8"/>
    </row>
    <row r="14" spans="2:52" x14ac:dyDescent="0.25">
      <c r="B14">
        <v>7</v>
      </c>
      <c r="C14" s="8">
        <v>1.5980000000000001E-2</v>
      </c>
      <c r="D14" s="8">
        <v>0.86399999999999999</v>
      </c>
      <c r="E14" s="8">
        <v>0.86399999999999999</v>
      </c>
      <c r="F14" s="8">
        <v>0</v>
      </c>
      <c r="G14" s="8">
        <v>1.8489999999999999E-2</v>
      </c>
      <c r="H14" s="8"/>
      <c r="J14" s="8">
        <v>1.6199999999999999E-2</v>
      </c>
      <c r="K14" s="8">
        <v>0.91349999999999998</v>
      </c>
      <c r="L14" s="8">
        <v>0.91349999999999998</v>
      </c>
      <c r="M14" s="8">
        <v>0</v>
      </c>
      <c r="N14" s="8">
        <v>1.7729999999999999E-2</v>
      </c>
      <c r="O14" s="8"/>
      <c r="Q14" s="8">
        <v>1.6289999999999999E-2</v>
      </c>
      <c r="R14" s="8">
        <v>0.94510000000000005</v>
      </c>
      <c r="S14" s="8">
        <v>0.94510000000000005</v>
      </c>
      <c r="T14" s="8">
        <v>0</v>
      </c>
      <c r="U14" s="8">
        <v>1.7229999999999999E-2</v>
      </c>
      <c r="V14" s="8"/>
      <c r="X14" s="8">
        <v>1.6310000000000002E-2</v>
      </c>
      <c r="Y14" s="8">
        <v>0.95830000000000004</v>
      </c>
      <c r="Z14" s="8">
        <v>0.95830000000000004</v>
      </c>
      <c r="AA14" s="8">
        <v>0</v>
      </c>
      <c r="AB14" s="8">
        <v>1.702E-2</v>
      </c>
      <c r="AC14" s="8"/>
      <c r="AE14" s="8">
        <v>1.6330000000000001E-2</v>
      </c>
      <c r="AF14" s="8">
        <v>0.97299999999999998</v>
      </c>
      <c r="AG14" s="8">
        <v>0.97299999999999998</v>
      </c>
      <c r="AH14" s="8">
        <v>0</v>
      </c>
      <c r="AI14" s="8">
        <v>1.6789999999999999E-2</v>
      </c>
      <c r="AJ14" s="8"/>
      <c r="AL14" s="8">
        <v>1.634E-2</v>
      </c>
      <c r="AM14" s="8">
        <v>0.98429999999999995</v>
      </c>
      <c r="AN14" s="8">
        <v>0.98429999999999995</v>
      </c>
      <c r="AO14" s="8">
        <v>0</v>
      </c>
      <c r="AP14" s="8">
        <v>1.66E-2</v>
      </c>
      <c r="AT14" s="8"/>
      <c r="AU14" s="8"/>
      <c r="AV14" s="8"/>
      <c r="AW14" s="8"/>
      <c r="AX14" s="8"/>
      <c r="AY14" s="8"/>
      <c r="AZ14" s="8"/>
    </row>
    <row r="15" spans="2:52" x14ac:dyDescent="0.25">
      <c r="B15">
        <v>8</v>
      </c>
      <c r="C15" s="8">
        <v>1.7309999999999999E-2</v>
      </c>
      <c r="D15" s="8">
        <v>1.038</v>
      </c>
      <c r="E15" s="8">
        <v>1.038</v>
      </c>
      <c r="F15" s="8">
        <v>0</v>
      </c>
      <c r="G15" s="8">
        <v>1.6670000000000001E-2</v>
      </c>
      <c r="H15" s="8"/>
      <c r="J15" s="8">
        <v>1.7569999999999999E-2</v>
      </c>
      <c r="K15" s="8">
        <v>1.0980000000000001</v>
      </c>
      <c r="L15" s="8">
        <v>1.0980000000000001</v>
      </c>
      <c r="M15" s="8">
        <v>0</v>
      </c>
      <c r="N15" s="8">
        <v>1.601E-2</v>
      </c>
      <c r="O15" s="8"/>
      <c r="Q15" s="8">
        <v>1.7680000000000001E-2</v>
      </c>
      <c r="R15" s="8">
        <v>1.1359999999999999</v>
      </c>
      <c r="S15" s="8">
        <v>1.1359999999999999</v>
      </c>
      <c r="T15" s="8">
        <v>0</v>
      </c>
      <c r="U15" s="8">
        <v>1.5570000000000001E-2</v>
      </c>
      <c r="V15" s="8"/>
      <c r="X15" s="8">
        <v>1.771E-2</v>
      </c>
      <c r="Y15" s="8">
        <v>1.1519999999999999</v>
      </c>
      <c r="Z15" s="8">
        <v>1.1519999999999999</v>
      </c>
      <c r="AA15" s="8">
        <v>0</v>
      </c>
      <c r="AB15" s="8">
        <v>1.538E-2</v>
      </c>
      <c r="AC15" s="8"/>
      <c r="AE15" s="8">
        <v>1.7739999999999999E-2</v>
      </c>
      <c r="AF15" s="8">
        <v>1.169</v>
      </c>
      <c r="AG15" s="8">
        <v>1.169</v>
      </c>
      <c r="AH15" s="8">
        <v>0</v>
      </c>
      <c r="AI15" s="8">
        <v>1.5169999999999999E-2</v>
      </c>
      <c r="AJ15" s="8"/>
      <c r="AL15" s="8">
        <v>1.7760000000000001E-2</v>
      </c>
      <c r="AM15" s="8">
        <v>1.1830000000000001</v>
      </c>
      <c r="AN15" s="8">
        <v>1.1830000000000001</v>
      </c>
      <c r="AO15" s="8">
        <v>0</v>
      </c>
      <c r="AP15" s="8">
        <v>1.5010000000000001E-2</v>
      </c>
      <c r="AT15" s="8"/>
      <c r="AU15" s="8"/>
      <c r="AV15" s="8"/>
      <c r="AW15" s="8"/>
      <c r="AX15" s="8"/>
      <c r="AY15" s="8"/>
      <c r="AZ15" s="8"/>
    </row>
    <row r="16" spans="2:52" x14ac:dyDescent="0.25">
      <c r="B16">
        <v>9</v>
      </c>
      <c r="C16" s="8">
        <v>1.5970000000000002E-2</v>
      </c>
      <c r="D16" s="8">
        <v>1.496</v>
      </c>
      <c r="E16" s="8">
        <v>1.496</v>
      </c>
      <c r="F16" s="8">
        <v>0</v>
      </c>
      <c r="G16" s="8">
        <v>1.0670000000000001E-2</v>
      </c>
      <c r="H16" s="8"/>
      <c r="J16" s="8">
        <v>1.6209999999999999E-2</v>
      </c>
      <c r="K16" s="8">
        <v>1.5820000000000001</v>
      </c>
      <c r="L16" s="8">
        <v>1.5820000000000001</v>
      </c>
      <c r="M16" s="8">
        <v>0</v>
      </c>
      <c r="N16" s="8">
        <v>1.025E-2</v>
      </c>
      <c r="O16" s="8"/>
      <c r="Q16" s="8">
        <v>1.6310000000000002E-2</v>
      </c>
      <c r="R16" s="8">
        <v>1.637</v>
      </c>
      <c r="S16" s="8">
        <v>1.637</v>
      </c>
      <c r="T16" s="8">
        <v>0</v>
      </c>
      <c r="U16" s="8">
        <v>9.9690000000000004E-3</v>
      </c>
      <c r="V16" s="8"/>
      <c r="X16" s="8">
        <v>1.635E-2</v>
      </c>
      <c r="Y16" s="8">
        <v>1.66</v>
      </c>
      <c r="Z16" s="8">
        <v>1.66</v>
      </c>
      <c r="AA16" s="8">
        <v>0</v>
      </c>
      <c r="AB16" s="8">
        <v>9.8499999999999994E-3</v>
      </c>
      <c r="AC16" s="8"/>
      <c r="AE16" s="8">
        <v>1.6369999999999999E-2</v>
      </c>
      <c r="AF16" s="8">
        <v>1.6850000000000001</v>
      </c>
      <c r="AG16" s="8">
        <v>1.6850000000000001</v>
      </c>
      <c r="AH16" s="8">
        <v>0</v>
      </c>
      <c r="AI16" s="8">
        <v>9.7169999999999999E-3</v>
      </c>
      <c r="AJ16" s="8"/>
      <c r="AL16" s="8">
        <v>1.6389999999999998E-2</v>
      </c>
      <c r="AM16" s="8">
        <v>1.7050000000000001</v>
      </c>
      <c r="AN16" s="8">
        <v>1.7050000000000001</v>
      </c>
      <c r="AO16" s="8">
        <v>0</v>
      </c>
      <c r="AP16" s="8">
        <v>9.6139999999999993E-3</v>
      </c>
      <c r="AT16" s="8"/>
      <c r="AU16" s="8"/>
      <c r="AV16" s="8"/>
      <c r="AW16" s="8"/>
      <c r="AX16" s="8"/>
      <c r="AY16" s="8"/>
      <c r="AZ16" s="8"/>
    </row>
    <row r="17" spans="2:52" x14ac:dyDescent="0.25">
      <c r="B17">
        <v>10</v>
      </c>
      <c r="C17" s="8">
        <v>1.259E-2</v>
      </c>
      <c r="D17" s="8">
        <v>2.3410000000000002</v>
      </c>
      <c r="E17" s="8">
        <v>2.3410000000000002</v>
      </c>
      <c r="F17" s="8">
        <v>0</v>
      </c>
      <c r="G17" s="8">
        <v>5.378E-3</v>
      </c>
      <c r="H17" s="8"/>
      <c r="J17" s="8">
        <v>1.2760000000000001E-2</v>
      </c>
      <c r="K17" s="8">
        <v>2.4750000000000001</v>
      </c>
      <c r="L17" s="8">
        <v>2.4750000000000001</v>
      </c>
      <c r="M17" s="8">
        <v>0</v>
      </c>
      <c r="N17" s="8">
        <v>5.1549999999999999E-3</v>
      </c>
      <c r="O17" s="8"/>
      <c r="Q17" s="8">
        <v>1.2829999999999999E-2</v>
      </c>
      <c r="R17" s="8">
        <v>2.56</v>
      </c>
      <c r="S17" s="8">
        <v>2.56</v>
      </c>
      <c r="T17" s="8">
        <v>0</v>
      </c>
      <c r="U17" s="8">
        <v>5.0099999999999997E-3</v>
      </c>
      <c r="V17" s="8"/>
      <c r="X17" s="8">
        <v>1.285E-2</v>
      </c>
      <c r="Y17" s="8">
        <v>2.5960000000000001</v>
      </c>
      <c r="Z17" s="8">
        <v>2.5960000000000001</v>
      </c>
      <c r="AA17" s="8">
        <v>0</v>
      </c>
      <c r="AB17" s="8">
        <v>4.9480000000000001E-3</v>
      </c>
      <c r="AC17" s="8"/>
      <c r="AE17" s="8">
        <v>1.286E-2</v>
      </c>
      <c r="AF17" s="8">
        <v>2.6360000000000001</v>
      </c>
      <c r="AG17" s="8">
        <v>2.6360000000000001</v>
      </c>
      <c r="AH17" s="8">
        <v>0</v>
      </c>
      <c r="AI17" s="8">
        <v>4.8799999999999998E-3</v>
      </c>
      <c r="AJ17" s="8"/>
      <c r="AL17" s="8">
        <v>1.2869999999999999E-2</v>
      </c>
      <c r="AM17" s="8">
        <v>2.6669999999999998</v>
      </c>
      <c r="AN17" s="8">
        <v>2.6669999999999998</v>
      </c>
      <c r="AO17" s="8">
        <v>0</v>
      </c>
      <c r="AP17" s="8">
        <v>4.8269999999999997E-3</v>
      </c>
      <c r="AT17" s="8"/>
      <c r="AU17" s="8"/>
      <c r="AV17" s="8"/>
      <c r="AW17" s="8"/>
      <c r="AX17" s="8"/>
      <c r="AY17" s="8"/>
      <c r="AZ17" s="8"/>
    </row>
    <row r="18" spans="2:52" x14ac:dyDescent="0.25">
      <c r="B18">
        <v>11</v>
      </c>
      <c r="C18" s="8">
        <v>9.0819999999999998E-3</v>
      </c>
      <c r="D18" s="8">
        <v>3.7770000000000001</v>
      </c>
      <c r="E18" s="8">
        <v>3.7770000000000001</v>
      </c>
      <c r="F18" s="8">
        <v>0</v>
      </c>
      <c r="G18" s="8">
        <v>2.4039999999999999E-3</v>
      </c>
      <c r="H18" s="8"/>
      <c r="J18" s="8">
        <v>9.1549999999999999E-3</v>
      </c>
      <c r="K18" s="8">
        <v>3.9940000000000002</v>
      </c>
      <c r="L18" s="8">
        <v>3.9940000000000002</v>
      </c>
      <c r="M18" s="8">
        <v>0</v>
      </c>
      <c r="N18" s="8">
        <v>2.2920000000000002E-3</v>
      </c>
      <c r="O18" s="8"/>
      <c r="Q18" s="8">
        <v>9.1769999999999994E-3</v>
      </c>
      <c r="R18" s="8">
        <v>4.1319999999999997</v>
      </c>
      <c r="S18" s="8">
        <v>4.1319999999999997</v>
      </c>
      <c r="T18" s="8">
        <v>0</v>
      </c>
      <c r="U18" s="8">
        <v>2.2209999999999999E-3</v>
      </c>
      <c r="V18" s="8"/>
      <c r="X18" s="8">
        <v>9.1800000000000007E-3</v>
      </c>
      <c r="Y18" s="8">
        <v>4.1890000000000001</v>
      </c>
      <c r="Z18" s="8">
        <v>4.1890000000000001</v>
      </c>
      <c r="AA18" s="8">
        <v>0</v>
      </c>
      <c r="AB18" s="8">
        <v>2.1909999999999998E-3</v>
      </c>
      <c r="AC18" s="8"/>
      <c r="AE18" s="8">
        <v>9.1809999999999999E-3</v>
      </c>
      <c r="AF18" s="8">
        <v>4.2539999999999996</v>
      </c>
      <c r="AG18" s="8">
        <v>4.2539999999999996</v>
      </c>
      <c r="AH18" s="8">
        <v>0</v>
      </c>
      <c r="AI18" s="8">
        <v>2.1580000000000002E-3</v>
      </c>
      <c r="AJ18" s="8"/>
      <c r="AL18" s="8">
        <v>9.1780000000000004E-3</v>
      </c>
      <c r="AM18" s="8">
        <v>4.3029999999999999</v>
      </c>
      <c r="AN18" s="8">
        <v>4.3029999999999999</v>
      </c>
      <c r="AO18" s="8">
        <v>0</v>
      </c>
      <c r="AP18" s="8">
        <v>2.1329999999999999E-3</v>
      </c>
      <c r="AT18" s="8"/>
      <c r="AU18" s="8"/>
      <c r="AV18" s="8"/>
      <c r="AW18" s="8"/>
      <c r="AX18" s="8"/>
      <c r="AY18" s="8"/>
      <c r="AZ18" s="8"/>
    </row>
    <row r="19" spans="2:52" x14ac:dyDescent="0.25">
      <c r="B19">
        <v>12</v>
      </c>
      <c r="C19" s="8">
        <v>7.7099999999999998E-3</v>
      </c>
      <c r="D19" s="8">
        <v>6.8259999999999996</v>
      </c>
      <c r="E19" s="8">
        <v>6.8259999999999996</v>
      </c>
      <c r="F19" s="8">
        <v>0</v>
      </c>
      <c r="G19" s="8">
        <v>1.1299999999999999E-3</v>
      </c>
      <c r="H19" s="8"/>
      <c r="J19" s="8">
        <v>7.6969999999999998E-3</v>
      </c>
      <c r="K19" s="8">
        <v>7.2169999999999996</v>
      </c>
      <c r="L19" s="8">
        <v>7.2169999999999996</v>
      </c>
      <c r="M19" s="8">
        <v>0</v>
      </c>
      <c r="N19" s="8">
        <v>1.067E-3</v>
      </c>
      <c r="O19" s="8"/>
      <c r="Q19" s="8">
        <v>7.6699999999999997E-3</v>
      </c>
      <c r="R19" s="8">
        <v>7.4660000000000002</v>
      </c>
      <c r="S19" s="8">
        <v>7.4660000000000002</v>
      </c>
      <c r="T19" s="8">
        <v>0</v>
      </c>
      <c r="U19" s="8">
        <v>1.0269999999999999E-3</v>
      </c>
      <c r="V19" s="8"/>
      <c r="X19" s="8">
        <v>7.6559999999999996E-3</v>
      </c>
      <c r="Y19" s="8">
        <v>7.5709999999999997</v>
      </c>
      <c r="Z19" s="8">
        <v>7.5709999999999997</v>
      </c>
      <c r="AA19" s="8">
        <v>0</v>
      </c>
      <c r="AB19" s="8">
        <v>1.011E-3</v>
      </c>
      <c r="AC19" s="8"/>
      <c r="AE19" s="8">
        <v>7.6369999999999997E-3</v>
      </c>
      <c r="AF19" s="8">
        <v>7.6870000000000003</v>
      </c>
      <c r="AG19" s="8">
        <v>7.6870000000000003</v>
      </c>
      <c r="AH19" s="8">
        <v>0</v>
      </c>
      <c r="AI19" s="8">
        <v>9.9339999999999997E-4</v>
      </c>
      <c r="AJ19" s="8"/>
      <c r="AL19" s="8">
        <v>7.62E-3</v>
      </c>
      <c r="AM19" s="8">
        <v>7.7759999999999998</v>
      </c>
      <c r="AN19" s="8">
        <v>7.7759999999999998</v>
      </c>
      <c r="AO19" s="8">
        <v>0</v>
      </c>
      <c r="AP19" s="8">
        <v>9.7989999999999991E-4</v>
      </c>
      <c r="AT19" s="8"/>
      <c r="AU19" s="8"/>
      <c r="AV19" s="8"/>
      <c r="AW19" s="8"/>
      <c r="AX19" s="8"/>
      <c r="AY19" s="8"/>
      <c r="AZ19" s="8"/>
    </row>
    <row r="20" spans="2:52" x14ac:dyDescent="0.25">
      <c r="B20">
        <v>13</v>
      </c>
      <c r="C20" s="8">
        <v>8.2489999999999994E-3</v>
      </c>
      <c r="D20" s="8">
        <v>11.11</v>
      </c>
      <c r="E20" s="8">
        <v>11.11</v>
      </c>
      <c r="F20" s="8">
        <v>0</v>
      </c>
      <c r="G20" s="8">
        <v>7.4260000000000005E-4</v>
      </c>
      <c r="H20" s="8"/>
      <c r="J20" s="8">
        <v>8.2000000000000007E-3</v>
      </c>
      <c r="K20" s="8">
        <v>11.75</v>
      </c>
      <c r="L20" s="8">
        <v>11.75</v>
      </c>
      <c r="M20" s="8">
        <v>0</v>
      </c>
      <c r="N20" s="8">
        <v>6.9819999999999995E-4</v>
      </c>
      <c r="O20" s="8"/>
      <c r="Q20" s="8">
        <v>8.149E-3</v>
      </c>
      <c r="R20" s="8">
        <v>12.15</v>
      </c>
      <c r="S20" s="8">
        <v>12.15</v>
      </c>
      <c r="T20" s="8">
        <v>0</v>
      </c>
      <c r="U20" s="8">
        <v>6.7069999999999999E-4</v>
      </c>
      <c r="V20" s="8"/>
      <c r="X20" s="8">
        <v>8.1239999999999993E-3</v>
      </c>
      <c r="Y20" s="8">
        <v>12.32</v>
      </c>
      <c r="Z20" s="8">
        <v>12.32</v>
      </c>
      <c r="AA20" s="8">
        <v>0</v>
      </c>
      <c r="AB20" s="8">
        <v>6.5939999999999998E-4</v>
      </c>
      <c r="AC20" s="8"/>
      <c r="AE20" s="8">
        <v>8.0929999999999995E-3</v>
      </c>
      <c r="AF20" s="8">
        <v>12.51</v>
      </c>
      <c r="AG20" s="8">
        <v>12.51</v>
      </c>
      <c r="AH20" s="8">
        <v>0</v>
      </c>
      <c r="AI20" s="8">
        <v>6.4689999999999995E-4</v>
      </c>
      <c r="AJ20" s="8"/>
      <c r="AL20" s="8">
        <v>8.0680000000000005E-3</v>
      </c>
      <c r="AM20" s="8">
        <v>12.66</v>
      </c>
      <c r="AN20" s="8">
        <v>12.66</v>
      </c>
      <c r="AO20" s="8">
        <v>0</v>
      </c>
      <c r="AP20" s="8">
        <v>6.3750000000000005E-4</v>
      </c>
      <c r="AT20" s="8"/>
      <c r="AU20" s="8"/>
      <c r="AV20" s="8"/>
      <c r="AW20" s="8"/>
      <c r="AX20" s="8"/>
      <c r="AY20" s="8"/>
      <c r="AZ20" s="8"/>
    </row>
    <row r="21" spans="2:52" x14ac:dyDescent="0.25">
      <c r="B21">
        <v>14</v>
      </c>
      <c r="C21" s="8">
        <v>7.7450000000000001E-3</v>
      </c>
      <c r="D21" s="8">
        <v>13.14</v>
      </c>
      <c r="E21" s="8">
        <v>0</v>
      </c>
      <c r="F21" s="8">
        <v>13.14</v>
      </c>
      <c r="G21" s="8">
        <v>5.8949999999999996E-4</v>
      </c>
      <c r="H21" s="8"/>
      <c r="J21" s="8">
        <v>7.7489999999999998E-3</v>
      </c>
      <c r="K21" s="8">
        <v>13.89</v>
      </c>
      <c r="L21" s="8">
        <v>0</v>
      </c>
      <c r="M21" s="8">
        <v>13.89</v>
      </c>
      <c r="N21" s="8">
        <v>5.5780000000000001E-4</v>
      </c>
      <c r="O21" s="8"/>
      <c r="Q21" s="8">
        <v>7.7279999999999996E-3</v>
      </c>
      <c r="R21" s="8">
        <v>14.37</v>
      </c>
      <c r="S21" s="8">
        <v>0</v>
      </c>
      <c r="T21" s="8">
        <v>14.37</v>
      </c>
      <c r="U21" s="8">
        <v>5.3770000000000001E-4</v>
      </c>
      <c r="V21" s="8"/>
      <c r="X21" s="8">
        <v>7.7140000000000004E-3</v>
      </c>
      <c r="Y21" s="8">
        <v>14.57</v>
      </c>
      <c r="Z21" s="8">
        <v>0</v>
      </c>
      <c r="AA21" s="8">
        <v>14.57</v>
      </c>
      <c r="AB21" s="8">
        <v>5.2930000000000002E-4</v>
      </c>
      <c r="AC21" s="8"/>
      <c r="AE21" s="8">
        <v>7.6959999999999997E-3</v>
      </c>
      <c r="AF21" s="8">
        <v>14.8</v>
      </c>
      <c r="AG21" s="8">
        <v>0</v>
      </c>
      <c r="AH21" s="8">
        <v>14.8</v>
      </c>
      <c r="AI21" s="8">
        <v>5.2010000000000001E-4</v>
      </c>
      <c r="AJ21" s="8"/>
      <c r="AL21" s="8">
        <v>7.6800000000000002E-3</v>
      </c>
      <c r="AM21" s="8">
        <v>14.97</v>
      </c>
      <c r="AN21" s="8">
        <v>0</v>
      </c>
      <c r="AO21" s="8">
        <v>14.97</v>
      </c>
      <c r="AP21" s="8">
        <v>5.1309999999999995E-4</v>
      </c>
      <c r="AT21" s="8"/>
      <c r="AU21" s="8"/>
      <c r="AV21" s="8"/>
      <c r="AW21" s="8"/>
      <c r="AX21" s="8"/>
      <c r="AY21" s="8"/>
      <c r="AZ21" s="8"/>
    </row>
    <row r="22" spans="2:52" x14ac:dyDescent="0.25">
      <c r="B22">
        <v>15</v>
      </c>
      <c r="C22" s="8">
        <v>1.7479999999999999E-2</v>
      </c>
      <c r="D22" s="8">
        <v>51.03</v>
      </c>
      <c r="E22" s="8">
        <v>0</v>
      </c>
      <c r="F22" s="8">
        <v>51.03</v>
      </c>
      <c r="G22" s="8">
        <v>3.4249999999999998E-4</v>
      </c>
      <c r="H22" s="8"/>
      <c r="J22" s="8">
        <v>1.7590000000000001E-2</v>
      </c>
      <c r="K22" s="8">
        <v>53.95</v>
      </c>
      <c r="L22" s="8">
        <v>0</v>
      </c>
      <c r="M22" s="8">
        <v>53.95</v>
      </c>
      <c r="N22" s="8">
        <v>3.2600000000000001E-4</v>
      </c>
      <c r="O22" s="8"/>
      <c r="Q22" s="8">
        <v>1.7579999999999998E-2</v>
      </c>
      <c r="R22" s="8">
        <v>55.81</v>
      </c>
      <c r="S22" s="8">
        <v>0</v>
      </c>
      <c r="T22" s="8">
        <v>55.81</v>
      </c>
      <c r="U22" s="8">
        <v>3.1500000000000001E-4</v>
      </c>
      <c r="V22" s="8"/>
      <c r="X22" s="8">
        <v>1.7559999999999999E-2</v>
      </c>
      <c r="Y22" s="8">
        <v>56.6</v>
      </c>
      <c r="Z22" s="8">
        <v>0</v>
      </c>
      <c r="AA22" s="8">
        <v>56.6</v>
      </c>
      <c r="AB22" s="8">
        <v>3.1040000000000001E-4</v>
      </c>
      <c r="AC22" s="8"/>
      <c r="AE22" s="8">
        <v>1.754E-2</v>
      </c>
      <c r="AF22" s="8">
        <v>57.46</v>
      </c>
      <c r="AG22" s="8">
        <v>0</v>
      </c>
      <c r="AH22" s="8">
        <v>57.46</v>
      </c>
      <c r="AI22" s="8">
        <v>3.0519999999999999E-4</v>
      </c>
      <c r="AJ22" s="8"/>
      <c r="AL22" s="8">
        <v>1.7510000000000001E-2</v>
      </c>
      <c r="AM22" s="8">
        <v>58.13</v>
      </c>
      <c r="AN22" s="8">
        <v>0</v>
      </c>
      <c r="AO22" s="8">
        <v>58.13</v>
      </c>
      <c r="AP22" s="8">
        <v>3.012E-4</v>
      </c>
      <c r="AT22" s="8"/>
      <c r="AU22" s="8"/>
      <c r="AV22" s="8"/>
      <c r="AW22" s="8"/>
      <c r="AX22" s="8"/>
      <c r="AY22" s="8"/>
      <c r="AZ22" s="8"/>
    </row>
    <row r="23" spans="2:52" x14ac:dyDescent="0.25">
      <c r="B23">
        <v>16</v>
      </c>
      <c r="C23" s="8">
        <v>6.7790000000000003E-3</v>
      </c>
      <c r="D23" s="8">
        <v>36.76</v>
      </c>
      <c r="E23" s="8">
        <v>0</v>
      </c>
      <c r="F23" s="8">
        <v>36.76</v>
      </c>
      <c r="G23" s="8">
        <v>1.8440000000000001E-4</v>
      </c>
      <c r="H23" s="8"/>
      <c r="J23" s="8">
        <v>7.2639999999999996E-3</v>
      </c>
      <c r="K23" s="8">
        <v>38.869999999999997</v>
      </c>
      <c r="L23" s="8">
        <v>0</v>
      </c>
      <c r="M23" s="8">
        <v>38.869999999999997</v>
      </c>
      <c r="N23" s="8">
        <v>1.8689999999999999E-4</v>
      </c>
      <c r="O23" s="8"/>
      <c r="Q23" s="8">
        <v>7.4910000000000003E-3</v>
      </c>
      <c r="R23" s="8">
        <v>40.21</v>
      </c>
      <c r="S23" s="8">
        <v>0</v>
      </c>
      <c r="T23" s="8">
        <v>40.21</v>
      </c>
      <c r="U23" s="8">
        <v>1.863E-4</v>
      </c>
      <c r="V23" s="8"/>
      <c r="X23" s="8">
        <v>7.5709999999999996E-3</v>
      </c>
      <c r="Y23" s="8">
        <v>40.78</v>
      </c>
      <c r="Z23" s="8">
        <v>0</v>
      </c>
      <c r="AA23" s="8">
        <v>40.78</v>
      </c>
      <c r="AB23" s="8">
        <v>1.8569999999999999E-4</v>
      </c>
      <c r="AC23" s="8"/>
      <c r="AE23" s="8">
        <v>7.6490000000000004E-3</v>
      </c>
      <c r="AF23" s="8">
        <v>41.4</v>
      </c>
      <c r="AG23" s="8">
        <v>0</v>
      </c>
      <c r="AH23" s="8">
        <v>41.4</v>
      </c>
      <c r="AI23" s="8">
        <v>1.8479999999999999E-4</v>
      </c>
      <c r="AJ23" s="8"/>
      <c r="AL23" s="8">
        <v>7.7029999999999998E-3</v>
      </c>
      <c r="AM23" s="8">
        <v>41.88</v>
      </c>
      <c r="AN23" s="8">
        <v>0</v>
      </c>
      <c r="AO23" s="8">
        <v>41.88</v>
      </c>
      <c r="AP23" s="8">
        <v>1.839E-4</v>
      </c>
      <c r="AT23" s="8"/>
      <c r="AU23" s="8"/>
      <c r="AV23" s="8"/>
      <c r="AW23" s="8"/>
      <c r="AX23" s="8"/>
      <c r="AY23" s="8"/>
      <c r="AZ23" s="8"/>
    </row>
    <row r="24" spans="2:52" x14ac:dyDescent="0.25">
      <c r="B24">
        <v>17</v>
      </c>
      <c r="C24" s="8">
        <v>1.5969999999999999E-3</v>
      </c>
      <c r="D24" s="8">
        <v>49.16</v>
      </c>
      <c r="E24" s="8">
        <v>0</v>
      </c>
      <c r="F24" s="8">
        <v>49.16</v>
      </c>
      <c r="G24" s="8">
        <v>3.2490000000000002E-5</v>
      </c>
      <c r="H24" s="8"/>
      <c r="J24" s="8">
        <v>2.6180000000000001E-3</v>
      </c>
      <c r="K24" s="8">
        <v>51.98</v>
      </c>
      <c r="L24" s="8">
        <v>0</v>
      </c>
      <c r="M24" s="8">
        <v>51.98</v>
      </c>
      <c r="N24" s="8">
        <v>5.0370000000000001E-5</v>
      </c>
      <c r="O24" s="8"/>
      <c r="Q24" s="8">
        <v>3.31E-3</v>
      </c>
      <c r="R24" s="8">
        <v>53.78</v>
      </c>
      <c r="S24" s="8">
        <v>0</v>
      </c>
      <c r="T24" s="8">
        <v>53.78</v>
      </c>
      <c r="U24" s="8">
        <v>6.1550000000000005E-5</v>
      </c>
      <c r="V24" s="8"/>
      <c r="X24" s="8">
        <v>3.5820000000000001E-3</v>
      </c>
      <c r="Y24" s="8">
        <v>54.53</v>
      </c>
      <c r="Z24" s="8">
        <v>0</v>
      </c>
      <c r="AA24" s="8">
        <v>54.53</v>
      </c>
      <c r="AB24" s="8">
        <v>6.5679999999999995E-5</v>
      </c>
      <c r="AC24" s="8"/>
      <c r="AE24" s="8">
        <v>3.8570000000000002E-3</v>
      </c>
      <c r="AF24" s="8">
        <v>55.37</v>
      </c>
      <c r="AG24" s="8">
        <v>0</v>
      </c>
      <c r="AH24" s="8">
        <v>55.37</v>
      </c>
      <c r="AI24" s="8">
        <v>6.9659999999999994E-5</v>
      </c>
      <c r="AJ24" s="8"/>
      <c r="AL24" s="8">
        <v>4.0549999999999996E-3</v>
      </c>
      <c r="AM24" s="8">
        <v>56.01</v>
      </c>
      <c r="AN24" s="8">
        <v>0</v>
      </c>
      <c r="AO24" s="8">
        <v>56.01</v>
      </c>
      <c r="AP24" s="8">
        <v>7.2399999999999998E-5</v>
      </c>
      <c r="AT24" s="8"/>
      <c r="AU24" s="8"/>
      <c r="AV24" s="8"/>
      <c r="AW24" s="8"/>
      <c r="AX24" s="8"/>
      <c r="AY24" s="8"/>
      <c r="AZ24" s="8"/>
    </row>
    <row r="25" spans="2:52" x14ac:dyDescent="0.25">
      <c r="B25">
        <v>18</v>
      </c>
      <c r="C25" s="8">
        <v>0</v>
      </c>
      <c r="D25" s="8">
        <v>115.8</v>
      </c>
      <c r="E25" s="8">
        <v>0</v>
      </c>
      <c r="F25" s="8">
        <v>115.8</v>
      </c>
      <c r="G25" s="8">
        <v>0</v>
      </c>
      <c r="H25" s="8"/>
      <c r="J25" s="8">
        <v>0</v>
      </c>
      <c r="K25" s="8">
        <v>122.4</v>
      </c>
      <c r="L25" s="8">
        <v>0</v>
      </c>
      <c r="M25" s="8">
        <v>122.4</v>
      </c>
      <c r="N25" s="8">
        <v>0</v>
      </c>
      <c r="O25" s="8"/>
      <c r="Q25" s="8">
        <v>0</v>
      </c>
      <c r="R25" s="8">
        <v>126.6</v>
      </c>
      <c r="S25" s="8">
        <v>0</v>
      </c>
      <c r="T25" s="8">
        <v>126.6</v>
      </c>
      <c r="U25" s="8">
        <v>0</v>
      </c>
      <c r="V25" s="8"/>
      <c r="X25" s="8">
        <v>3.8519999999999997E-5</v>
      </c>
      <c r="Y25" s="8">
        <v>128.4</v>
      </c>
      <c r="Z25" s="8">
        <v>0</v>
      </c>
      <c r="AA25" s="8">
        <v>128.4</v>
      </c>
      <c r="AB25" s="8">
        <v>2.9999999999999999E-7</v>
      </c>
      <c r="AC25" s="8"/>
      <c r="AE25" s="8">
        <v>1.4530000000000001E-4</v>
      </c>
      <c r="AF25" s="8">
        <v>130.4</v>
      </c>
      <c r="AG25" s="8">
        <v>0</v>
      </c>
      <c r="AH25" s="8">
        <v>130.4</v>
      </c>
      <c r="AI25" s="8">
        <v>1.1149999999999999E-6</v>
      </c>
      <c r="AJ25" s="8"/>
      <c r="AL25" s="8">
        <v>2.5980000000000003E-4</v>
      </c>
      <c r="AM25" s="8">
        <v>131.9</v>
      </c>
      <c r="AN25" s="8">
        <v>0</v>
      </c>
      <c r="AO25" s="8">
        <v>131.9</v>
      </c>
      <c r="AP25" s="8">
        <v>1.9700000000000002E-6</v>
      </c>
      <c r="AT25" s="8"/>
      <c r="AU25" s="8"/>
      <c r="AV25" s="8"/>
      <c r="AW25" s="8"/>
      <c r="AX25" s="8"/>
      <c r="AY25" s="8"/>
      <c r="AZ25" s="8"/>
    </row>
    <row r="26" spans="2:52" x14ac:dyDescent="0.25">
      <c r="B26">
        <v>19</v>
      </c>
      <c r="C26" s="8">
        <v>0</v>
      </c>
      <c r="D26" s="8">
        <v>124.3</v>
      </c>
      <c r="E26" s="8">
        <v>0</v>
      </c>
      <c r="F26" s="8">
        <v>124.3</v>
      </c>
      <c r="G26" s="8">
        <v>0</v>
      </c>
      <c r="H26" s="8"/>
      <c r="J26" s="8">
        <v>0</v>
      </c>
      <c r="K26" s="8">
        <v>131.4</v>
      </c>
      <c r="L26" s="8">
        <v>0</v>
      </c>
      <c r="M26" s="8">
        <v>131.4</v>
      </c>
      <c r="N26" s="8">
        <v>0</v>
      </c>
      <c r="O26" s="8"/>
      <c r="Q26" s="8">
        <v>0</v>
      </c>
      <c r="R26" s="8">
        <v>136</v>
      </c>
      <c r="S26" s="8">
        <v>0</v>
      </c>
      <c r="T26" s="8">
        <v>136</v>
      </c>
      <c r="U26" s="8">
        <v>0</v>
      </c>
      <c r="V26" s="8"/>
      <c r="X26" s="8">
        <v>0</v>
      </c>
      <c r="Y26" s="8">
        <v>137.9</v>
      </c>
      <c r="Z26" s="8">
        <v>0</v>
      </c>
      <c r="AA26" s="8">
        <v>137.9</v>
      </c>
      <c r="AB26" s="8">
        <v>0</v>
      </c>
      <c r="AC26" s="8"/>
      <c r="AE26" s="8">
        <v>0</v>
      </c>
      <c r="AF26" s="8">
        <v>140</v>
      </c>
      <c r="AG26" s="8">
        <v>0</v>
      </c>
      <c r="AH26" s="8">
        <v>140</v>
      </c>
      <c r="AI26" s="8">
        <v>0</v>
      </c>
      <c r="AJ26" s="8"/>
      <c r="AL26" s="8">
        <v>0</v>
      </c>
      <c r="AM26" s="8">
        <v>141.6</v>
      </c>
      <c r="AN26" s="8">
        <v>0</v>
      </c>
      <c r="AO26" s="8">
        <v>141.6</v>
      </c>
      <c r="AP26" s="8">
        <v>0</v>
      </c>
      <c r="AT26" s="8"/>
      <c r="AU26" s="8"/>
      <c r="AV26" s="8"/>
      <c r="AW26" s="8"/>
      <c r="AX26" s="8"/>
      <c r="AY26" s="8"/>
      <c r="AZ26" s="8"/>
    </row>
    <row r="27" spans="2:52" x14ac:dyDescent="0.25">
      <c r="B27">
        <v>20</v>
      </c>
      <c r="C27" s="8">
        <v>0</v>
      </c>
      <c r="D27" s="8">
        <v>10.53</v>
      </c>
      <c r="E27" s="8">
        <v>0</v>
      </c>
      <c r="F27" s="8">
        <v>10.53</v>
      </c>
      <c r="G27" s="8">
        <v>0</v>
      </c>
      <c r="H27" s="8"/>
      <c r="J27" s="8">
        <v>0</v>
      </c>
      <c r="K27" s="8">
        <v>11.14</v>
      </c>
      <c r="L27" s="8">
        <v>0</v>
      </c>
      <c r="M27" s="8">
        <v>11.14</v>
      </c>
      <c r="N27" s="8">
        <v>0</v>
      </c>
      <c r="O27" s="8"/>
      <c r="Q27" s="8">
        <v>0</v>
      </c>
      <c r="R27" s="8">
        <v>11.52</v>
      </c>
      <c r="S27" s="8">
        <v>0</v>
      </c>
      <c r="T27" s="8">
        <v>11.52</v>
      </c>
      <c r="U27" s="8">
        <v>0</v>
      </c>
      <c r="V27" s="8"/>
      <c r="X27" s="8">
        <v>0</v>
      </c>
      <c r="Y27" s="8">
        <v>11.68</v>
      </c>
      <c r="Z27" s="8">
        <v>0</v>
      </c>
      <c r="AA27" s="8">
        <v>11.68</v>
      </c>
      <c r="AB27" s="8">
        <v>0</v>
      </c>
      <c r="AC27" s="8"/>
      <c r="AE27" s="8">
        <v>0</v>
      </c>
      <c r="AF27" s="8">
        <v>11.86</v>
      </c>
      <c r="AG27" s="8">
        <v>0</v>
      </c>
      <c r="AH27" s="8">
        <v>11.86</v>
      </c>
      <c r="AI27" s="8">
        <v>0</v>
      </c>
      <c r="AJ27" s="8"/>
      <c r="AL27" s="8">
        <v>0</v>
      </c>
      <c r="AM27" s="8">
        <v>12</v>
      </c>
      <c r="AN27" s="8">
        <v>0</v>
      </c>
      <c r="AO27" s="8">
        <v>12</v>
      </c>
      <c r="AP27" s="8">
        <v>0</v>
      </c>
      <c r="AT27" s="8"/>
      <c r="AU27" s="8"/>
      <c r="AV27" s="8"/>
      <c r="AW27" s="8"/>
      <c r="AX27" s="8"/>
      <c r="AY27" s="8"/>
      <c r="AZ27" s="8"/>
    </row>
    <row r="28" spans="2:52" x14ac:dyDescent="0.25">
      <c r="B28">
        <v>21</v>
      </c>
      <c r="C28" s="8">
        <v>0</v>
      </c>
      <c r="D28" s="8">
        <v>7.6449999999999996</v>
      </c>
      <c r="E28" s="8">
        <v>0</v>
      </c>
      <c r="F28" s="8">
        <v>7.6449999999999996</v>
      </c>
      <c r="G28" s="8">
        <v>0</v>
      </c>
      <c r="H28" s="8"/>
      <c r="J28" s="8">
        <v>0</v>
      </c>
      <c r="K28" s="8">
        <v>8.0839999999999996</v>
      </c>
      <c r="L28" s="8">
        <v>0</v>
      </c>
      <c r="M28" s="8">
        <v>8.0839999999999996</v>
      </c>
      <c r="N28" s="8">
        <v>0</v>
      </c>
      <c r="O28" s="8"/>
      <c r="Q28" s="8">
        <v>0</v>
      </c>
      <c r="R28" s="8">
        <v>8.3629999999999995</v>
      </c>
      <c r="S28" s="8">
        <v>0</v>
      </c>
      <c r="T28" s="8">
        <v>8.3629999999999995</v>
      </c>
      <c r="U28" s="8">
        <v>0</v>
      </c>
      <c r="V28" s="8"/>
      <c r="X28" s="8">
        <v>0</v>
      </c>
      <c r="Y28" s="8">
        <v>8.48</v>
      </c>
      <c r="Z28" s="8">
        <v>0</v>
      </c>
      <c r="AA28" s="8">
        <v>8.48</v>
      </c>
      <c r="AB28" s="8">
        <v>0</v>
      </c>
      <c r="AC28" s="8"/>
      <c r="AE28" s="8">
        <v>0</v>
      </c>
      <c r="AF28" s="8">
        <v>8.61</v>
      </c>
      <c r="AG28" s="8">
        <v>0</v>
      </c>
      <c r="AH28" s="8">
        <v>8.61</v>
      </c>
      <c r="AI28" s="8">
        <v>0</v>
      </c>
      <c r="AJ28" s="8"/>
      <c r="AL28" s="8">
        <v>0</v>
      </c>
      <c r="AM28" s="8">
        <v>8.7100000000000009</v>
      </c>
      <c r="AN28" s="8">
        <v>0</v>
      </c>
      <c r="AO28" s="8">
        <v>8.7100000000000009</v>
      </c>
      <c r="AP28" s="8">
        <v>0</v>
      </c>
      <c r="AT28" s="8"/>
      <c r="AU28" s="8"/>
      <c r="AV28" s="8"/>
      <c r="AW28" s="8"/>
      <c r="AX28" s="8"/>
      <c r="AY28" s="8"/>
      <c r="AZ28" s="8"/>
    </row>
    <row r="29" spans="2:52" x14ac:dyDescent="0.25">
      <c r="C29" s="8"/>
      <c r="D29" s="8"/>
      <c r="E29" s="8"/>
      <c r="F29" s="8"/>
      <c r="G29" s="8"/>
      <c r="H29" s="8"/>
    </row>
    <row r="30" spans="2:52" ht="16.5" x14ac:dyDescent="0.25">
      <c r="C30" s="1" t="s">
        <v>33</v>
      </c>
      <c r="D30" s="1" t="s">
        <v>37</v>
      </c>
      <c r="E30" s="1"/>
      <c r="F30" s="1"/>
      <c r="G30" s="1" t="s">
        <v>38</v>
      </c>
      <c r="H30" s="1"/>
      <c r="J30" s="1" t="s">
        <v>33</v>
      </c>
      <c r="K30" s="1" t="s">
        <v>37</v>
      </c>
      <c r="L30" s="1"/>
      <c r="M30" s="1"/>
      <c r="N30" s="1" t="s">
        <v>38</v>
      </c>
      <c r="O30" s="1"/>
      <c r="Q30" s="1" t="s">
        <v>33</v>
      </c>
      <c r="R30" s="1" t="s">
        <v>37</v>
      </c>
      <c r="S30" s="1"/>
      <c r="T30" s="1"/>
      <c r="U30" s="1" t="s">
        <v>38</v>
      </c>
      <c r="V30" s="1"/>
      <c r="X30" s="1" t="s">
        <v>33</v>
      </c>
      <c r="Y30" s="1" t="s">
        <v>37</v>
      </c>
      <c r="Z30" s="1"/>
      <c r="AA30" s="1"/>
      <c r="AB30" s="1" t="s">
        <v>38</v>
      </c>
      <c r="AC30" s="1"/>
      <c r="AE30" s="1" t="s">
        <v>33</v>
      </c>
      <c r="AF30" s="1" t="s">
        <v>37</v>
      </c>
      <c r="AG30" s="1"/>
      <c r="AH30" s="1"/>
      <c r="AI30" s="1" t="s">
        <v>38</v>
      </c>
      <c r="AJ30" s="1"/>
      <c r="AL30" s="1" t="s">
        <v>33</v>
      </c>
      <c r="AM30" s="1" t="s">
        <v>37</v>
      </c>
      <c r="AN30" s="1"/>
      <c r="AO30" s="1"/>
      <c r="AP30" s="1" t="s">
        <v>38</v>
      </c>
    </row>
    <row r="31" spans="2:52" x14ac:dyDescent="0.25">
      <c r="B31" s="1" t="s">
        <v>21</v>
      </c>
      <c r="C31" s="10">
        <f>SUM(C8:C20)</f>
        <v>0.14577480000000001</v>
      </c>
      <c r="D31" s="10">
        <f>SUM(D8:D20)</f>
        <v>31.258200000000002</v>
      </c>
      <c r="G31" s="8">
        <f>C31/D31</f>
        <v>4.6635698792636812E-3</v>
      </c>
      <c r="H31" s="8"/>
      <c r="I31" s="1" t="s">
        <v>21</v>
      </c>
      <c r="J31" s="10">
        <f>SUM(J8:J20)</f>
        <v>0.14719740000000001</v>
      </c>
      <c r="K31" s="10">
        <f>SUM(K8:K20)</f>
        <v>33.053899999999999</v>
      </c>
      <c r="N31" s="8">
        <f>J31/K31</f>
        <v>4.4532536251395451E-3</v>
      </c>
      <c r="O31" s="8"/>
      <c r="P31" s="1" t="s">
        <v>21</v>
      </c>
      <c r="Q31" s="10">
        <f>SUM(Q8:Q20)</f>
        <v>0.14765509999999998</v>
      </c>
      <c r="R31" s="10">
        <f>SUM(R8:R20)</f>
        <v>34.189599999999999</v>
      </c>
      <c r="U31" s="8">
        <f>Q31/R31</f>
        <v>4.3187138779043916E-3</v>
      </c>
      <c r="V31" s="8"/>
      <c r="W31" s="1" t="s">
        <v>21</v>
      </c>
      <c r="X31" s="10">
        <f>SUM(X8:X20)</f>
        <v>0.14774280000000001</v>
      </c>
      <c r="Y31" s="10">
        <f>SUM(Y8:Y20)</f>
        <v>34.668100000000003</v>
      </c>
      <c r="AB31" s="8">
        <f>X31/Y31</f>
        <v>4.2616353362312899E-3</v>
      </c>
      <c r="AC31" s="8"/>
      <c r="AD31" s="1" t="s">
        <v>21</v>
      </c>
      <c r="AE31" s="10">
        <f>SUM(AE8:AE20)</f>
        <v>0.14776809999999999</v>
      </c>
      <c r="AF31" s="10">
        <f>SUM(AF8:AF20)</f>
        <v>35.200600000000001</v>
      </c>
      <c r="AI31" s="8">
        <f>AE31/AF31</f>
        <v>4.1978858314915077E-3</v>
      </c>
      <c r="AJ31" s="8"/>
      <c r="AK31" s="1" t="s">
        <v>21</v>
      </c>
      <c r="AL31" s="10">
        <f>SUM(AL8:AL20)</f>
        <v>0.14776549999999997</v>
      </c>
      <c r="AM31" s="10">
        <f>SUM(AM8:AM20)</f>
        <v>35.614699999999999</v>
      </c>
      <c r="AP31" s="8">
        <f>AL31/AM31</f>
        <v>4.1490030801887975E-3</v>
      </c>
    </row>
    <row r="32" spans="2:52" x14ac:dyDescent="0.25">
      <c r="B32" s="1" t="s">
        <v>77</v>
      </c>
      <c r="C32" s="10">
        <f>SUM(C9:C13)</f>
        <v>5.8518000000000001E-2</v>
      </c>
      <c r="D32" s="10">
        <f>SUM(D9:D13)</f>
        <v>3.3672</v>
      </c>
      <c r="G32" s="8">
        <f>C32/D32</f>
        <v>1.7378831076265148E-2</v>
      </c>
      <c r="H32" s="8"/>
      <c r="I32" s="1" t="s">
        <v>77</v>
      </c>
      <c r="J32" s="10">
        <f>SUM(J9:J13)</f>
        <v>5.9055999999999997E-2</v>
      </c>
      <c r="K32" s="10">
        <f>SUM(K9:K13)</f>
        <v>3.5602999999999998</v>
      </c>
      <c r="N32" s="8">
        <f>J32/K32</f>
        <v>1.6587366233182597E-2</v>
      </c>
      <c r="O32" s="8"/>
      <c r="P32" s="1" t="s">
        <v>77</v>
      </c>
      <c r="Q32" s="10">
        <f>SUM(Q9:Q13)</f>
        <v>5.9209999999999999E-2</v>
      </c>
      <c r="R32" s="10">
        <f>SUM(R9:R13)</f>
        <v>3.6833</v>
      </c>
      <c r="U32" s="8">
        <f>Q32/R32</f>
        <v>1.6075258599625334E-2</v>
      </c>
      <c r="V32" s="8"/>
      <c r="W32" s="1" t="s">
        <v>77</v>
      </c>
      <c r="X32" s="10">
        <f>SUM(X9:X13)</f>
        <v>5.9228000000000003E-2</v>
      </c>
      <c r="Y32" s="10">
        <f>SUM(Y9:Y13)</f>
        <v>3.7348999999999997</v>
      </c>
      <c r="AB32" s="8">
        <f>X32/Y32</f>
        <v>1.5857988165680476E-2</v>
      </c>
      <c r="AC32" s="8"/>
      <c r="AD32" s="1" t="s">
        <v>77</v>
      </c>
      <c r="AE32" s="10">
        <f>SUM(AE9:AE13)</f>
        <v>5.9227000000000002E-2</v>
      </c>
      <c r="AF32" s="10">
        <f>SUM(AF9:AF13)</f>
        <v>3.7922000000000002</v>
      </c>
      <c r="AI32" s="8">
        <f>AE32/AF32</f>
        <v>1.5618110859131902E-2</v>
      </c>
      <c r="AJ32" s="8"/>
      <c r="AK32" s="1" t="s">
        <v>77</v>
      </c>
      <c r="AL32" s="10">
        <f>SUM(AL9:AL13)</f>
        <v>5.9213000000000002E-2</v>
      </c>
      <c r="AM32" s="10">
        <f>SUM(AM9:AM13)</f>
        <v>3.8363</v>
      </c>
      <c r="AP32" s="8">
        <f>AL32/AM32</f>
        <v>1.5434924275995099E-2</v>
      </c>
    </row>
    <row r="33" spans="1:42" ht="21" x14ac:dyDescent="0.3">
      <c r="A33" s="17">
        <v>15.4</v>
      </c>
      <c r="B33" s="17" t="s">
        <v>63</v>
      </c>
      <c r="C33" s="10"/>
      <c r="D33" s="10"/>
      <c r="J33" s="10"/>
      <c r="K33" s="10"/>
      <c r="Q33" s="10"/>
      <c r="R33" s="10"/>
      <c r="X33" s="10"/>
      <c r="Y33" s="10"/>
      <c r="AE33" s="10"/>
      <c r="AF33" s="10"/>
      <c r="AL33" s="10"/>
      <c r="AM33" s="10"/>
    </row>
    <row r="34" spans="1:42" x14ac:dyDescent="0.25">
      <c r="C34" s="11" t="s">
        <v>39</v>
      </c>
      <c r="D34" s="10"/>
      <c r="G34" s="1" t="s">
        <v>42</v>
      </c>
      <c r="H34" s="1"/>
      <c r="J34" s="11" t="s">
        <v>39</v>
      </c>
      <c r="K34" s="10"/>
      <c r="N34" s="1" t="s">
        <v>42</v>
      </c>
      <c r="O34" s="1"/>
      <c r="Q34" s="11" t="s">
        <v>39</v>
      </c>
      <c r="R34" s="10"/>
      <c r="U34" s="1" t="s">
        <v>42</v>
      </c>
      <c r="V34" s="1"/>
      <c r="X34" s="11" t="s">
        <v>39</v>
      </c>
      <c r="Y34" s="10"/>
      <c r="AB34" s="1" t="s">
        <v>42</v>
      </c>
      <c r="AC34" s="1"/>
      <c r="AE34" s="11" t="s">
        <v>39</v>
      </c>
      <c r="AF34" s="10"/>
      <c r="AI34" s="1" t="s">
        <v>42</v>
      </c>
      <c r="AJ34" s="1"/>
      <c r="AL34" s="11" t="s">
        <v>39</v>
      </c>
      <c r="AM34" s="10"/>
      <c r="AP34" s="1" t="s">
        <v>42</v>
      </c>
    </row>
    <row r="35" spans="1:42" x14ac:dyDescent="0.25">
      <c r="B35" s="1" t="s">
        <v>21</v>
      </c>
      <c r="C35" s="10">
        <f>C31*('Rat_BW, FRC, Vt, etc.'!$V$23*6)*E3</f>
        <v>0.15689175464704899</v>
      </c>
      <c r="D35" s="10"/>
      <c r="G35" s="8">
        <f>C35/D31</f>
        <v>5.0192191056122552E-3</v>
      </c>
      <c r="H35" s="8"/>
      <c r="I35" s="1" t="s">
        <v>21</v>
      </c>
      <c r="J35" s="10">
        <f>J31*('Rat_BW, FRC, Vt, etc.'!$V$26*6)*L3</f>
        <v>0.17660878554574791</v>
      </c>
      <c r="K35" s="10"/>
      <c r="N35" s="8">
        <f>J35/K31</f>
        <v>5.343054391334999E-3</v>
      </c>
      <c r="O35" s="8"/>
      <c r="P35" s="1" t="s">
        <v>21</v>
      </c>
      <c r="Q35" s="10">
        <f>Q31*('Rat_BW, FRC, Vt, etc.'!$V$29*6)*S3</f>
        <v>0.18924836648812782</v>
      </c>
      <c r="R35" s="10"/>
      <c r="U35" s="8">
        <f>Q35/R31</f>
        <v>5.5352612048145582E-3</v>
      </c>
      <c r="V35" s="8"/>
      <c r="W35" s="1" t="s">
        <v>21</v>
      </c>
      <c r="X35" s="10">
        <f>X31*('Rat_BW, FRC, Vt, etc.'!$V$30*6)*Z3</f>
        <v>0.19455301324300325</v>
      </c>
      <c r="Y35" s="10"/>
      <c r="AB35" s="8">
        <f>X35/Y31</f>
        <v>5.6118741218296716E-3</v>
      </c>
      <c r="AC35" s="8"/>
      <c r="AD35" s="1" t="s">
        <v>21</v>
      </c>
      <c r="AE35" s="10">
        <f>AE31*('Rat_BW, FRC, Vt, etc.'!$V$33*6)*AG3</f>
        <v>0.20043363308182569</v>
      </c>
      <c r="AF35" s="10"/>
      <c r="AI35" s="8">
        <f>AE35/AF31</f>
        <v>5.6940402459567645E-3</v>
      </c>
      <c r="AJ35" s="8"/>
      <c r="AK35" s="1" t="s">
        <v>21</v>
      </c>
      <c r="AL35" s="10">
        <f>AL31*('Rat_BW, FRC, Vt, etc.'!$V$36*6)*AN3</f>
        <v>0.20499327183890068</v>
      </c>
      <c r="AM35" s="10"/>
      <c r="AP35" s="8">
        <f>AL35/AM31</f>
        <v>5.7558612550126969E-3</v>
      </c>
    </row>
    <row r="36" spans="1:42" x14ac:dyDescent="0.25">
      <c r="B36" s="1" t="s">
        <v>77</v>
      </c>
      <c r="C36" s="10">
        <f>C32*('Rat_BW, FRC, Vt, etc.'!$V$23*6)*E3</f>
        <v>6.2980650279993597E-2</v>
      </c>
      <c r="D36" s="10"/>
      <c r="G36" s="8">
        <f>C36/D32</f>
        <v>1.8704160810166785E-2</v>
      </c>
      <c r="H36" s="8"/>
      <c r="I36" s="1" t="s">
        <v>77</v>
      </c>
      <c r="J36" s="10">
        <f>J32*('Rat_BW, FRC, Vt, etc.'!$V$26*6)*L3</f>
        <v>7.0855928428013595E-2</v>
      </c>
      <c r="K36" s="10"/>
      <c r="N36" s="8">
        <f>J36/K32</f>
        <v>1.9901673574702582E-2</v>
      </c>
      <c r="O36" s="8"/>
      <c r="P36" s="1" t="s">
        <v>77</v>
      </c>
      <c r="Q36" s="10">
        <f>Q32*('Rat_BW, FRC, Vt, etc.'!$V$29*6)*S3</f>
        <v>7.5888985749642562E-2</v>
      </c>
      <c r="R36" s="10"/>
      <c r="U36" s="8">
        <f>Q36/R32</f>
        <v>2.0603531004708429E-2</v>
      </c>
      <c r="V36" s="8"/>
      <c r="W36" s="1" t="s">
        <v>77</v>
      </c>
      <c r="X36" s="10">
        <f>X32*('Rat_BW, FRC, Vt, etc.'!$V$30*6)*Z3</f>
        <v>7.7993552771144156E-2</v>
      </c>
      <c r="Y36" s="10"/>
      <c r="AB36" s="8">
        <f>X36/Y32</f>
        <v>2.0882367070375153E-2</v>
      </c>
      <c r="AC36" s="8"/>
      <c r="AD36" s="1" t="s">
        <v>77</v>
      </c>
      <c r="AE36" s="10">
        <f>AE32*('Rat_BW, FRC, Vt, etc.'!$V$33*6)*AG3</f>
        <v>8.0335896492797099E-2</v>
      </c>
      <c r="AF36" s="10"/>
      <c r="AI36" s="8">
        <f>AE36/AF32</f>
        <v>2.1184509385791122E-2</v>
      </c>
      <c r="AJ36" s="8"/>
      <c r="AK36" s="1" t="s">
        <v>77</v>
      </c>
      <c r="AL36" s="10">
        <f>AL32*('Rat_BW, FRC, Vt, etc.'!$V$36*6)*AN3</f>
        <v>8.2145471070018558E-2</v>
      </c>
      <c r="AM36" s="10"/>
      <c r="AP36" s="8">
        <f>AL36/AM32</f>
        <v>2.1412681768896737E-2</v>
      </c>
    </row>
    <row r="38" spans="1:42" x14ac:dyDescent="0.25">
      <c r="C38" t="s">
        <v>59</v>
      </c>
      <c r="D38" t="s">
        <v>79</v>
      </c>
      <c r="E38" t="s">
        <v>60</v>
      </c>
      <c r="F38" t="s">
        <v>80</v>
      </c>
    </row>
    <row r="39" spans="1:42" ht="16.5" x14ac:dyDescent="0.25">
      <c r="B39" t="s">
        <v>58</v>
      </c>
      <c r="C39" s="11" t="s">
        <v>61</v>
      </c>
      <c r="D39" s="11" t="s">
        <v>61</v>
      </c>
      <c r="E39" s="16" t="s">
        <v>62</v>
      </c>
      <c r="F39" s="16" t="s">
        <v>62</v>
      </c>
    </row>
    <row r="40" spans="1:42" x14ac:dyDescent="0.25">
      <c r="B40">
        <v>0</v>
      </c>
      <c r="C40" s="10">
        <f>C35</f>
        <v>0.15689175464704899</v>
      </c>
      <c r="D40" s="10">
        <f>C36</f>
        <v>6.2980650279993597E-2</v>
      </c>
      <c r="E40" s="8">
        <f>G35</f>
        <v>5.0192191056122552E-3</v>
      </c>
      <c r="F40" s="8">
        <f>G36</f>
        <v>1.8704160810166785E-2</v>
      </c>
    </row>
    <row r="41" spans="1:42" x14ac:dyDescent="0.25">
      <c r="B41">
        <v>3</v>
      </c>
      <c r="C41" s="10">
        <f>J35</f>
        <v>0.17660878554574791</v>
      </c>
      <c r="D41" s="10">
        <f>J36</f>
        <v>7.0855928428013595E-2</v>
      </c>
      <c r="E41" s="8">
        <f>N35</f>
        <v>5.343054391334999E-3</v>
      </c>
      <c r="F41" s="8">
        <f>N36</f>
        <v>1.9901673574702582E-2</v>
      </c>
    </row>
    <row r="42" spans="1:42" x14ac:dyDescent="0.25">
      <c r="B42">
        <v>6</v>
      </c>
      <c r="C42" s="10">
        <f>Q35</f>
        <v>0.18924836648812782</v>
      </c>
      <c r="D42" s="10">
        <f>Q36</f>
        <v>7.5888985749642562E-2</v>
      </c>
      <c r="E42" s="8">
        <f>U35</f>
        <v>5.5352612048145582E-3</v>
      </c>
      <c r="F42" s="8">
        <f>U36</f>
        <v>2.0603531004708429E-2</v>
      </c>
    </row>
    <row r="43" spans="1:42" x14ac:dyDescent="0.25">
      <c r="B43">
        <v>7</v>
      </c>
      <c r="C43" s="10">
        <f>X35</f>
        <v>0.19455301324300325</v>
      </c>
      <c r="D43" s="10">
        <f>X36</f>
        <v>7.7993552771144156E-2</v>
      </c>
      <c r="E43" s="8">
        <f>AB35</f>
        <v>5.6118741218296716E-3</v>
      </c>
      <c r="F43" s="8">
        <f>AB36</f>
        <v>2.0882367070375153E-2</v>
      </c>
      <c r="G43">
        <f>AVERAGE(F42:F43)</f>
        <v>2.0742949037541793E-2</v>
      </c>
    </row>
    <row r="44" spans="1:42" x14ac:dyDescent="0.25">
      <c r="B44">
        <v>10</v>
      </c>
      <c r="C44" s="10">
        <f>AE35</f>
        <v>0.20043363308182569</v>
      </c>
      <c r="D44" s="10">
        <f>AE36</f>
        <v>8.0335896492797099E-2</v>
      </c>
      <c r="E44" s="8">
        <f>AI35</f>
        <v>5.6940402459567645E-3</v>
      </c>
      <c r="F44" s="8">
        <f>AI36</f>
        <v>2.1184509385791122E-2</v>
      </c>
    </row>
    <row r="45" spans="1:42" x14ac:dyDescent="0.25">
      <c r="B45">
        <v>13</v>
      </c>
      <c r="C45" s="10">
        <f>AL35</f>
        <v>0.20499327183890068</v>
      </c>
      <c r="D45" s="10">
        <f>AL36</f>
        <v>8.2145471070018558E-2</v>
      </c>
      <c r="E45" s="8">
        <f>AP35</f>
        <v>5.7558612550126969E-3</v>
      </c>
      <c r="F45" s="8">
        <f>AP36</f>
        <v>2.1412681768896737E-2</v>
      </c>
    </row>
    <row r="47" spans="1:42" x14ac:dyDescent="0.25">
      <c r="F47" s="1" t="s">
        <v>118</v>
      </c>
      <c r="G47">
        <f>AVERAGE(G43,'M SD 15&amp;50ug'!G43)</f>
        <v>2.2303798690598165E-2</v>
      </c>
    </row>
    <row r="48" spans="1:42" x14ac:dyDescent="0.25">
      <c r="G48">
        <v>2.23037986905982E-2</v>
      </c>
    </row>
    <row r="54" spans="1:42" ht="21" x14ac:dyDescent="0.3">
      <c r="A54" s="17">
        <f>'Rat-v-human'!C24</f>
        <v>53.5</v>
      </c>
      <c r="B54" s="17" t="s">
        <v>63</v>
      </c>
      <c r="C54" s="10"/>
      <c r="D54" s="10"/>
      <c r="J54" s="10"/>
      <c r="K54" s="10"/>
      <c r="Q54" s="10"/>
      <c r="R54" s="10"/>
      <c r="X54" s="10"/>
      <c r="Y54" s="10"/>
      <c r="AE54" s="10"/>
      <c r="AF54" s="10"/>
      <c r="AL54" s="10"/>
      <c r="AM54" s="10"/>
    </row>
    <row r="55" spans="1:42" x14ac:dyDescent="0.25">
      <c r="C55" s="11" t="s">
        <v>39</v>
      </c>
      <c r="D55" s="10"/>
      <c r="G55" s="1" t="s">
        <v>42</v>
      </c>
      <c r="H55" s="1"/>
      <c r="J55" s="11" t="s">
        <v>39</v>
      </c>
      <c r="K55" s="10"/>
      <c r="N55" s="1" t="s">
        <v>42</v>
      </c>
      <c r="O55" s="1"/>
      <c r="Q55" s="11" t="s">
        <v>39</v>
      </c>
      <c r="R55" s="10"/>
      <c r="U55" s="1" t="s">
        <v>42</v>
      </c>
      <c r="V55" s="1"/>
      <c r="X55" s="11" t="s">
        <v>39</v>
      </c>
      <c r="Y55" s="10"/>
      <c r="AB55" s="1" t="s">
        <v>42</v>
      </c>
      <c r="AC55" s="1"/>
      <c r="AE55" s="11" t="s">
        <v>39</v>
      </c>
      <c r="AF55" s="10"/>
      <c r="AI55" s="1" t="s">
        <v>42</v>
      </c>
      <c r="AJ55" s="1"/>
      <c r="AL55" s="11" t="s">
        <v>39</v>
      </c>
      <c r="AM55" s="10"/>
      <c r="AP55" s="1" t="s">
        <v>42</v>
      </c>
    </row>
    <row r="56" spans="1:42" x14ac:dyDescent="0.25">
      <c r="B56" s="1" t="s">
        <v>21</v>
      </c>
      <c r="C56" s="10">
        <f>C31*('Rat_BW, FRC, Vt, etc.'!$V$23*6)*E4</f>
        <v>0.54504603075435842</v>
      </c>
      <c r="D56" s="10"/>
      <c r="G56" s="8">
        <f>C56/D31</f>
        <v>1.743689754222439E-2</v>
      </c>
      <c r="H56" s="8"/>
      <c r="I56" s="1" t="s">
        <v>21</v>
      </c>
      <c r="J56" s="10">
        <f>J31*('Rat_BW, FRC, Vt, etc.'!$V$26*6)*L4</f>
        <v>0.61354350822711123</v>
      </c>
      <c r="K56" s="10"/>
      <c r="N56" s="8">
        <f>J56/K31</f>
        <v>1.8561909736131327E-2</v>
      </c>
      <c r="O56" s="8"/>
      <c r="P56" s="1" t="s">
        <v>21</v>
      </c>
      <c r="Q56" s="10">
        <f>Q31*('Rat_BW, FRC, Vt, etc.'!$V$29*6)*S4</f>
        <v>0.65745374072174267</v>
      </c>
      <c r="R56" s="10"/>
      <c r="U56" s="8">
        <f>Q56/R31</f>
        <v>1.9229641198544079E-2</v>
      </c>
      <c r="V56" s="8"/>
      <c r="W56" s="1" t="s">
        <v>21</v>
      </c>
      <c r="X56" s="10">
        <f>X31*('Rat_BW, FRC, Vt, etc.'!$V$30*6)*Z4</f>
        <v>0.67588222133121256</v>
      </c>
      <c r="Y56" s="10"/>
      <c r="AB56" s="8">
        <f>X56/Y31</f>
        <v>1.9495796462200482E-2</v>
      </c>
      <c r="AC56" s="8"/>
      <c r="AD56" s="1" t="s">
        <v>21</v>
      </c>
      <c r="AE56" s="10">
        <f>AE31*('Rat_BW, FRC, Vt, etc.'!$V$33*6)*AG4</f>
        <v>0.69631164739465412</v>
      </c>
      <c r="AF56" s="10"/>
      <c r="AI56" s="8">
        <f>AE56/AF31</f>
        <v>1.9781243711603044E-2</v>
      </c>
      <c r="AJ56" s="8"/>
      <c r="AK56" s="1" t="s">
        <v>21</v>
      </c>
      <c r="AL56" s="10">
        <f>AL31*('Rat_BW, FRC, Vt, etc.'!$V$36*6)*AN4</f>
        <v>0.71215195086890815</v>
      </c>
      <c r="AM56" s="10"/>
      <c r="AP56" s="8">
        <f>AL56/AM31</f>
        <v>1.9996011502803848E-2</v>
      </c>
    </row>
    <row r="57" spans="1:42" x14ac:dyDescent="0.25">
      <c r="B57" s="1" t="s">
        <v>77</v>
      </c>
      <c r="C57" s="10">
        <f>C32*('Rat_BW, FRC, Vt, etc.'!$V$23*6)*E4</f>
        <v>0.21879641493374397</v>
      </c>
      <c r="D57" s="10"/>
      <c r="G57" s="8">
        <f>C57/D32</f>
        <v>6.4978740476878113E-2</v>
      </c>
      <c r="H57" s="8"/>
      <c r="I57" s="1" t="s">
        <v>77</v>
      </c>
      <c r="J57" s="10">
        <f>J32*('Rat_BW, FRC, Vt, etc.'!$V$26*6)*L4</f>
        <v>0.24615533577264462</v>
      </c>
      <c r="K57" s="10"/>
      <c r="N57" s="8">
        <f>J57/K32</f>
        <v>6.913893092510312E-2</v>
      </c>
      <c r="O57" s="8"/>
      <c r="P57" s="1" t="s">
        <v>77</v>
      </c>
      <c r="Q57" s="10">
        <f>Q32*('Rat_BW, FRC, Vt, etc.'!$V$29*6)*S4</f>
        <v>0.26364030763674529</v>
      </c>
      <c r="R57" s="10"/>
      <c r="U57" s="8">
        <f>Q57/R32</f>
        <v>7.1577201867006571E-2</v>
      </c>
      <c r="V57" s="8"/>
      <c r="W57" s="1" t="s">
        <v>77</v>
      </c>
      <c r="X57" s="10">
        <f>X32*('Rat_BW, FRC, Vt, etc.'!$V$30*6)*Z4</f>
        <v>0.27095162813352025</v>
      </c>
      <c r="Y57" s="10"/>
      <c r="AB57" s="8">
        <f>X57/Y32</f>
        <v>7.254588560162796E-2</v>
      </c>
      <c r="AC57" s="8"/>
      <c r="AD57" s="1" t="s">
        <v>77</v>
      </c>
      <c r="AE57" s="10">
        <f>AE32*('Rat_BW, FRC, Vt, etc.'!$V$33*6)*AG4</f>
        <v>0.27908899106263929</v>
      </c>
      <c r="AF57" s="10"/>
      <c r="AI57" s="8">
        <f>AE57/AF32</f>
        <v>7.3595535853235403E-2</v>
      </c>
      <c r="AJ57" s="8"/>
      <c r="AK57" s="1" t="s">
        <v>77</v>
      </c>
      <c r="AL57" s="10">
        <f>AL32*('Rat_BW, FRC, Vt, etc.'!$V$36*6)*AN4</f>
        <v>0.28537550014584367</v>
      </c>
      <c r="AM57" s="10"/>
      <c r="AP57" s="8">
        <f>AL57/AM32</f>
        <v>7.4388212638699699E-2</v>
      </c>
    </row>
    <row r="59" spans="1:42" x14ac:dyDescent="0.25">
      <c r="C59" t="s">
        <v>59</v>
      </c>
      <c r="D59" t="s">
        <v>79</v>
      </c>
      <c r="E59" t="s">
        <v>60</v>
      </c>
      <c r="F59" t="s">
        <v>80</v>
      </c>
    </row>
    <row r="60" spans="1:42" ht="16.5" x14ac:dyDescent="0.25">
      <c r="B60" t="s">
        <v>58</v>
      </c>
      <c r="C60" s="11" t="s">
        <v>61</v>
      </c>
      <c r="D60" s="11" t="s">
        <v>61</v>
      </c>
      <c r="E60" s="16" t="s">
        <v>62</v>
      </c>
      <c r="F60" s="16" t="s">
        <v>62</v>
      </c>
    </row>
    <row r="61" spans="1:42" x14ac:dyDescent="0.25">
      <c r="B61">
        <v>0</v>
      </c>
      <c r="C61" s="10">
        <f>C56</f>
        <v>0.54504603075435842</v>
      </c>
      <c r="D61" s="10">
        <f>C57</f>
        <v>0.21879641493374397</v>
      </c>
      <c r="E61" s="8">
        <f>G56</f>
        <v>1.743689754222439E-2</v>
      </c>
      <c r="F61" s="8">
        <f>G57</f>
        <v>6.4978740476878113E-2</v>
      </c>
    </row>
    <row r="62" spans="1:42" x14ac:dyDescent="0.25">
      <c r="B62">
        <v>3</v>
      </c>
      <c r="C62" s="10">
        <f>J56</f>
        <v>0.61354350822711123</v>
      </c>
      <c r="D62" s="10">
        <f>J57</f>
        <v>0.24615533577264462</v>
      </c>
      <c r="E62" s="8">
        <f>N56</f>
        <v>1.8561909736131327E-2</v>
      </c>
      <c r="F62" s="8">
        <f>N57</f>
        <v>6.913893092510312E-2</v>
      </c>
    </row>
    <row r="63" spans="1:42" x14ac:dyDescent="0.25">
      <c r="B63">
        <v>6</v>
      </c>
      <c r="C63" s="10">
        <f>Q56</f>
        <v>0.65745374072174267</v>
      </c>
      <c r="D63" s="10">
        <f>Q57</f>
        <v>0.26364030763674529</v>
      </c>
      <c r="E63" s="8">
        <f>U56</f>
        <v>1.9229641198544079E-2</v>
      </c>
      <c r="F63" s="8">
        <f>U57</f>
        <v>7.1577201867006571E-2</v>
      </c>
      <c r="G63" s="8"/>
    </row>
    <row r="64" spans="1:42" x14ac:dyDescent="0.25">
      <c r="B64">
        <v>7</v>
      </c>
      <c r="C64" s="10">
        <f>X56</f>
        <v>0.67588222133121256</v>
      </c>
      <c r="D64" s="10">
        <f>X57</f>
        <v>0.27095162813352025</v>
      </c>
      <c r="E64" s="8">
        <f>AB56</f>
        <v>1.9495796462200482E-2</v>
      </c>
      <c r="F64" s="9">
        <f>AB57</f>
        <v>7.254588560162796E-2</v>
      </c>
      <c r="G64">
        <f>AVERAGE(F63:F64)</f>
        <v>7.2061543734317265E-2</v>
      </c>
    </row>
    <row r="65" spans="2:9" x14ac:dyDescent="0.25">
      <c r="B65">
        <v>10</v>
      </c>
      <c r="C65" s="10">
        <f>AE56</f>
        <v>0.69631164739465412</v>
      </c>
      <c r="D65" s="10">
        <f>AE57</f>
        <v>0.27908899106263929</v>
      </c>
      <c r="E65" s="8">
        <f>AI56</f>
        <v>1.9781243711603044E-2</v>
      </c>
      <c r="F65" s="8">
        <f>AI57</f>
        <v>7.3595535853235403E-2</v>
      </c>
    </row>
    <row r="66" spans="2:9" x14ac:dyDescent="0.25">
      <c r="B66">
        <v>13</v>
      </c>
      <c r="C66" s="10">
        <f>AL56</f>
        <v>0.71215195086890815</v>
      </c>
      <c r="D66" s="10">
        <f>AL57</f>
        <v>0.28537550014584367</v>
      </c>
      <c r="E66" s="8">
        <f>AP56</f>
        <v>1.9996011502803848E-2</v>
      </c>
      <c r="F66" s="8">
        <f>AP57</f>
        <v>7.4388212638699699E-2</v>
      </c>
    </row>
    <row r="67" spans="2:9" ht="14.45" customHeight="1" x14ac:dyDescent="0.25"/>
    <row r="68" spans="2:9" ht="14.45" customHeight="1" x14ac:dyDescent="0.35">
      <c r="B68" s="21" t="s">
        <v>81</v>
      </c>
      <c r="E68" s="18"/>
    </row>
    <row r="69" spans="2:9" x14ac:dyDescent="0.25">
      <c r="C69" t="s">
        <v>59</v>
      </c>
      <c r="D69" t="s">
        <v>79</v>
      </c>
      <c r="E69" t="s">
        <v>60</v>
      </c>
      <c r="F69" t="s">
        <v>80</v>
      </c>
    </row>
    <row r="70" spans="2:9" ht="16.5" x14ac:dyDescent="0.25">
      <c r="B70" t="s">
        <v>58</v>
      </c>
      <c r="C70" s="11" t="s">
        <v>61</v>
      </c>
      <c r="D70" s="11" t="s">
        <v>61</v>
      </c>
      <c r="E70" s="16" t="s">
        <v>62</v>
      </c>
      <c r="F70" s="16" t="s">
        <v>62</v>
      </c>
    </row>
    <row r="71" spans="2:9" x14ac:dyDescent="0.25">
      <c r="B71">
        <v>0</v>
      </c>
      <c r="C71" s="10">
        <f>C40/$A$33*$A$54</f>
        <v>0.54504603075435842</v>
      </c>
      <c r="D71" s="10">
        <f t="shared" ref="D71:F71" si="0">D40/$A$33*$A$54</f>
        <v>0.21879641493374397</v>
      </c>
      <c r="E71">
        <f t="shared" si="0"/>
        <v>1.7436897542224394E-2</v>
      </c>
      <c r="F71">
        <f t="shared" si="0"/>
        <v>6.4978740476878127E-2</v>
      </c>
    </row>
    <row r="72" spans="2:9" x14ac:dyDescent="0.25">
      <c r="B72">
        <v>3</v>
      </c>
      <c r="C72" s="10">
        <f t="shared" ref="C72:F72" si="1">C41/$A$33*$A$54</f>
        <v>0.61354350822711123</v>
      </c>
      <c r="D72" s="10">
        <f t="shared" si="1"/>
        <v>0.24615533577264462</v>
      </c>
      <c r="E72">
        <f t="shared" si="1"/>
        <v>1.8561909736131327E-2</v>
      </c>
      <c r="F72">
        <f t="shared" si="1"/>
        <v>6.9138930925103134E-2</v>
      </c>
    </row>
    <row r="73" spans="2:9" x14ac:dyDescent="0.25">
      <c r="B73">
        <v>6</v>
      </c>
      <c r="C73" s="10">
        <f t="shared" ref="C73:F73" si="2">C42/$A$33*$A$54</f>
        <v>0.65745374072174267</v>
      </c>
      <c r="D73" s="10">
        <f t="shared" si="2"/>
        <v>0.26364030763674529</v>
      </c>
      <c r="E73">
        <f t="shared" si="2"/>
        <v>1.9229641198544083E-2</v>
      </c>
      <c r="F73">
        <f t="shared" si="2"/>
        <v>7.1577201867006557E-2</v>
      </c>
    </row>
    <row r="74" spans="2:9" x14ac:dyDescent="0.25">
      <c r="B74">
        <v>7</v>
      </c>
      <c r="C74" s="10">
        <f t="shared" ref="C74:F74" si="3">C43/$A$33*$A$54</f>
        <v>0.67588222133121256</v>
      </c>
      <c r="D74" s="10">
        <f t="shared" si="3"/>
        <v>0.27095162813352025</v>
      </c>
      <c r="E74">
        <f t="shared" si="3"/>
        <v>1.9495796462200482E-2</v>
      </c>
      <c r="F74">
        <f t="shared" si="3"/>
        <v>7.254588560162796E-2</v>
      </c>
      <c r="G74">
        <f>AVERAGE(F73:F74)</f>
        <v>7.2061543734317252E-2</v>
      </c>
    </row>
    <row r="75" spans="2:9" x14ac:dyDescent="0.25">
      <c r="B75">
        <v>10</v>
      </c>
      <c r="C75" s="10">
        <f t="shared" ref="C75:F75" si="4">C44/$A$33*$A$54</f>
        <v>0.69631164739465412</v>
      </c>
      <c r="D75" s="10">
        <f t="shared" si="4"/>
        <v>0.27908899106263929</v>
      </c>
      <c r="E75">
        <f t="shared" si="4"/>
        <v>1.9781243711603044E-2</v>
      </c>
      <c r="F75">
        <f t="shared" si="4"/>
        <v>7.3595535853235389E-2</v>
      </c>
    </row>
    <row r="76" spans="2:9" x14ac:dyDescent="0.25">
      <c r="B76">
        <v>13</v>
      </c>
      <c r="C76" s="10">
        <f t="shared" ref="C76:F76" si="5">C45/$A$33*$A$54</f>
        <v>0.71215195086890815</v>
      </c>
      <c r="D76" s="10">
        <f t="shared" si="5"/>
        <v>0.28537550014584367</v>
      </c>
      <c r="E76">
        <f t="shared" si="5"/>
        <v>1.9996011502803848E-2</v>
      </c>
      <c r="F76">
        <f t="shared" si="5"/>
        <v>7.4388212638699699E-2</v>
      </c>
    </row>
    <row r="78" spans="2:9" x14ac:dyDescent="0.25">
      <c r="F78" s="1" t="s">
        <v>118</v>
      </c>
      <c r="G78">
        <f>AVERAGE(G74,'M SD 15&amp;50ug'!G64)</f>
        <v>7.7483975970584526E-2</v>
      </c>
    </row>
    <row r="79" spans="2:9" x14ac:dyDescent="0.25">
      <c r="G79">
        <v>7.7483975970584498E-2</v>
      </c>
    </row>
    <row r="80" spans="2:9" x14ac:dyDescent="0.25">
      <c r="G80">
        <f>G78/G47</f>
        <v>3.4740259740259738</v>
      </c>
      <c r="H80">
        <f>A54/A33</f>
        <v>3.4740259740259738</v>
      </c>
      <c r="I80" t="s">
        <v>121</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77BCE-9D2E-4270-A0C1-29FD898CD3E9}">
  <dimension ref="A3:AX55"/>
  <sheetViews>
    <sheetView topLeftCell="A27" workbookViewId="0">
      <selection activeCell="F53" sqref="F53"/>
    </sheetView>
  </sheetViews>
  <sheetFormatPr defaultRowHeight="15" x14ac:dyDescent="0.25"/>
  <sheetData>
    <row r="3" spans="2:50" ht="16.5" x14ac:dyDescent="0.25">
      <c r="C3" t="s">
        <v>57</v>
      </c>
      <c r="E3">
        <v>2.2000000000000002</v>
      </c>
      <c r="F3" t="s">
        <v>43</v>
      </c>
      <c r="J3" t="s">
        <v>56</v>
      </c>
      <c r="L3">
        <v>2.2000000000000002</v>
      </c>
      <c r="M3" t="s">
        <v>43</v>
      </c>
      <c r="Q3" t="s">
        <v>55</v>
      </c>
      <c r="S3">
        <v>2.2000000000000002</v>
      </c>
      <c r="T3" t="s">
        <v>43</v>
      </c>
      <c r="X3" t="s">
        <v>54</v>
      </c>
      <c r="Z3">
        <v>2.2000000000000002</v>
      </c>
      <c r="AA3" t="s">
        <v>43</v>
      </c>
      <c r="AE3" t="s">
        <v>53</v>
      </c>
      <c r="AG3">
        <v>2.2000000000000002</v>
      </c>
      <c r="AH3" t="s">
        <v>43</v>
      </c>
      <c r="AL3" t="s">
        <v>52</v>
      </c>
      <c r="AN3">
        <v>2.2000000000000002</v>
      </c>
      <c r="AO3" t="s">
        <v>43</v>
      </c>
    </row>
    <row r="7" spans="2:50" ht="16.5" x14ac:dyDescent="0.25">
      <c r="B7" s="1" t="s">
        <v>32</v>
      </c>
      <c r="C7" s="1" t="s">
        <v>33</v>
      </c>
      <c r="D7" s="1" t="s">
        <v>37</v>
      </c>
      <c r="E7" s="1" t="s">
        <v>34</v>
      </c>
      <c r="F7" s="1" t="s">
        <v>35</v>
      </c>
      <c r="G7" s="1" t="s">
        <v>38</v>
      </c>
      <c r="H7" s="1"/>
      <c r="J7" s="1" t="s">
        <v>33</v>
      </c>
      <c r="K7" s="1" t="s">
        <v>37</v>
      </c>
      <c r="L7" s="1" t="s">
        <v>34</v>
      </c>
      <c r="M7" s="1" t="s">
        <v>35</v>
      </c>
      <c r="N7" s="1" t="s">
        <v>38</v>
      </c>
      <c r="O7" s="1"/>
      <c r="Q7" s="1" t="s">
        <v>33</v>
      </c>
      <c r="R7" s="1" t="s">
        <v>37</v>
      </c>
      <c r="S7" s="1" t="s">
        <v>34</v>
      </c>
      <c r="T7" s="1" t="s">
        <v>35</v>
      </c>
      <c r="U7" s="1" t="s">
        <v>38</v>
      </c>
      <c r="V7" s="1"/>
      <c r="X7" s="1" t="s">
        <v>33</v>
      </c>
      <c r="Y7" s="1" t="s">
        <v>37</v>
      </c>
      <c r="Z7" s="1" t="s">
        <v>34</v>
      </c>
      <c r="AA7" s="1" t="s">
        <v>35</v>
      </c>
      <c r="AB7" s="1" t="s">
        <v>38</v>
      </c>
      <c r="AC7" s="1"/>
      <c r="AE7" s="1" t="s">
        <v>33</v>
      </c>
      <c r="AF7" s="1" t="s">
        <v>37</v>
      </c>
      <c r="AG7" s="1" t="s">
        <v>34</v>
      </c>
      <c r="AH7" s="1" t="s">
        <v>35</v>
      </c>
      <c r="AI7" s="1" t="s">
        <v>38</v>
      </c>
      <c r="AJ7" s="1"/>
      <c r="AL7" s="1" t="s">
        <v>33</v>
      </c>
      <c r="AM7" s="1" t="s">
        <v>37</v>
      </c>
      <c r="AN7" s="1" t="s">
        <v>34</v>
      </c>
      <c r="AO7" s="1" t="s">
        <v>35</v>
      </c>
      <c r="AP7" s="1" t="s">
        <v>38</v>
      </c>
    </row>
    <row r="8" spans="2:50" x14ac:dyDescent="0.25">
      <c r="B8">
        <v>1</v>
      </c>
      <c r="C8" s="8">
        <v>2.8219999999999997E-4</v>
      </c>
      <c r="D8" s="8">
        <v>0.49980000000000002</v>
      </c>
      <c r="E8" s="8">
        <v>0.49980000000000002</v>
      </c>
      <c r="F8" s="8">
        <v>0</v>
      </c>
      <c r="G8" s="8">
        <v>5.6470000000000001E-4</v>
      </c>
      <c r="H8" s="8"/>
      <c r="I8" s="8"/>
      <c r="J8" s="8">
        <v>2.6499999999999999E-4</v>
      </c>
      <c r="K8" s="8">
        <v>0.54259999999999997</v>
      </c>
      <c r="L8" s="8">
        <v>0.54259999999999997</v>
      </c>
      <c r="M8" s="8">
        <v>0</v>
      </c>
      <c r="N8" s="8">
        <v>4.8840000000000005E-4</v>
      </c>
      <c r="O8" s="8"/>
      <c r="Q8" s="8">
        <v>2.5300000000000002E-4</v>
      </c>
      <c r="R8" s="8">
        <v>0.5736</v>
      </c>
      <c r="S8" s="8">
        <v>0.5736</v>
      </c>
      <c r="T8" s="8">
        <v>0</v>
      </c>
      <c r="U8" s="8">
        <v>4.4119999999999999E-4</v>
      </c>
      <c r="V8" s="8"/>
      <c r="X8" s="8">
        <v>2.4939999999999999E-4</v>
      </c>
      <c r="Y8" s="8">
        <v>0.58330000000000004</v>
      </c>
      <c r="Z8" s="8">
        <v>0.58330000000000004</v>
      </c>
      <c r="AA8" s="8">
        <v>0</v>
      </c>
      <c r="AB8" s="8">
        <v>4.2749999999999998E-4</v>
      </c>
      <c r="AC8" s="8"/>
      <c r="AE8" s="8">
        <v>2.432E-4</v>
      </c>
      <c r="AF8" s="8">
        <v>0.59989999999999999</v>
      </c>
      <c r="AG8" s="8">
        <v>0.59989999999999999</v>
      </c>
      <c r="AH8" s="8">
        <v>0</v>
      </c>
      <c r="AI8" s="8">
        <v>4.0539999999999999E-4</v>
      </c>
      <c r="AJ8" s="8"/>
      <c r="AL8" s="8">
        <v>2.454E-4</v>
      </c>
      <c r="AM8" s="8">
        <v>0.61</v>
      </c>
      <c r="AN8" s="8">
        <v>0.61</v>
      </c>
      <c r="AO8" s="8">
        <v>0</v>
      </c>
      <c r="AP8" s="8">
        <v>4.0240000000000002E-4</v>
      </c>
      <c r="AT8" s="8"/>
      <c r="AU8" s="8"/>
      <c r="AV8" s="8"/>
      <c r="AW8" s="8"/>
      <c r="AX8" s="8"/>
    </row>
    <row r="9" spans="2:50" x14ac:dyDescent="0.25">
      <c r="B9">
        <v>2</v>
      </c>
      <c r="C9" s="8">
        <v>7.7780000000000002E-3</v>
      </c>
      <c r="D9" s="8">
        <v>0.55420000000000003</v>
      </c>
      <c r="E9" s="8">
        <v>0.55420000000000003</v>
      </c>
      <c r="F9" s="8">
        <v>0</v>
      </c>
      <c r="G9" s="8">
        <v>1.4030000000000001E-2</v>
      </c>
      <c r="H9" s="8"/>
      <c r="J9" s="8">
        <v>7.8050000000000003E-3</v>
      </c>
      <c r="K9" s="8">
        <v>0.60160000000000002</v>
      </c>
      <c r="L9" s="8">
        <v>0.60160000000000002</v>
      </c>
      <c r="M9" s="8">
        <v>0</v>
      </c>
      <c r="N9" s="8">
        <v>1.2970000000000001E-2</v>
      </c>
      <c r="O9" s="8"/>
      <c r="Q9" s="8">
        <v>7.7730000000000004E-3</v>
      </c>
      <c r="R9" s="8">
        <v>0.63590000000000002</v>
      </c>
      <c r="S9" s="8">
        <v>0.63590000000000002</v>
      </c>
      <c r="T9" s="8">
        <v>0</v>
      </c>
      <c r="U9" s="8">
        <v>1.222E-2</v>
      </c>
      <c r="V9" s="8"/>
      <c r="X9" s="8">
        <v>7.7559999999999999E-3</v>
      </c>
      <c r="Y9" s="8">
        <v>0.64670000000000005</v>
      </c>
      <c r="Z9" s="8">
        <v>0.64670000000000005</v>
      </c>
      <c r="AA9" s="8">
        <v>0</v>
      </c>
      <c r="AB9" s="8">
        <v>1.1990000000000001E-2</v>
      </c>
      <c r="AC9" s="8"/>
      <c r="AE9" s="8">
        <v>7.718E-3</v>
      </c>
      <c r="AF9" s="8">
        <v>0.66510000000000002</v>
      </c>
      <c r="AG9" s="8">
        <v>0.66510000000000002</v>
      </c>
      <c r="AH9" s="8">
        <v>0</v>
      </c>
      <c r="AI9" s="8">
        <v>1.1599999999999999E-2</v>
      </c>
      <c r="AJ9" s="8"/>
      <c r="AL9" s="8">
        <v>7.5929999999999999E-3</v>
      </c>
      <c r="AM9" s="8">
        <v>0.67630000000000001</v>
      </c>
      <c r="AN9" s="8">
        <v>0.67630000000000001</v>
      </c>
      <c r="AO9" s="8">
        <v>0</v>
      </c>
      <c r="AP9" s="8">
        <v>1.123E-2</v>
      </c>
      <c r="AT9" s="8"/>
      <c r="AU9" s="8"/>
      <c r="AV9" s="8"/>
      <c r="AW9" s="8"/>
      <c r="AX9" s="8"/>
    </row>
    <row r="10" spans="2:50" x14ac:dyDescent="0.25">
      <c r="B10">
        <v>3</v>
      </c>
      <c r="C10" s="8">
        <v>7.0210000000000003E-3</v>
      </c>
      <c r="D10" s="8">
        <v>0.7611</v>
      </c>
      <c r="E10" s="8">
        <v>0.7611</v>
      </c>
      <c r="F10" s="8">
        <v>0</v>
      </c>
      <c r="G10" s="8">
        <v>9.2250000000000006E-3</v>
      </c>
      <c r="H10" s="8"/>
      <c r="J10" s="8">
        <v>7.051E-3</v>
      </c>
      <c r="K10" s="8">
        <v>0.82620000000000005</v>
      </c>
      <c r="L10" s="8">
        <v>0.82620000000000005</v>
      </c>
      <c r="M10" s="8">
        <v>0</v>
      </c>
      <c r="N10" s="8">
        <v>8.5349999999999992E-3</v>
      </c>
      <c r="O10" s="8"/>
      <c r="Q10" s="8">
        <v>7.0270000000000003E-3</v>
      </c>
      <c r="R10" s="8">
        <v>0.87339999999999995</v>
      </c>
      <c r="S10" s="8">
        <v>0.87339999999999995</v>
      </c>
      <c r="T10" s="8">
        <v>0</v>
      </c>
      <c r="U10" s="8">
        <v>8.0459999999999993E-3</v>
      </c>
      <c r="V10" s="8"/>
      <c r="X10" s="8">
        <v>7.0130000000000001E-3</v>
      </c>
      <c r="Y10" s="8">
        <v>0.88819999999999999</v>
      </c>
      <c r="Z10" s="8">
        <v>0.88819999999999999</v>
      </c>
      <c r="AA10" s="8">
        <v>0</v>
      </c>
      <c r="AB10" s="8">
        <v>7.8960000000000002E-3</v>
      </c>
      <c r="AC10" s="8"/>
      <c r="AE10" s="8">
        <v>6.9810000000000002E-3</v>
      </c>
      <c r="AF10" s="8">
        <v>0.91339999999999999</v>
      </c>
      <c r="AG10" s="8">
        <v>0.91339999999999999</v>
      </c>
      <c r="AH10" s="8">
        <v>0</v>
      </c>
      <c r="AI10" s="8">
        <v>7.6420000000000004E-3</v>
      </c>
      <c r="AJ10" s="8"/>
      <c r="AL10" s="8">
        <v>6.8710000000000004E-3</v>
      </c>
      <c r="AM10" s="8">
        <v>0.92879999999999996</v>
      </c>
      <c r="AN10" s="8">
        <v>0.92879999999999996</v>
      </c>
      <c r="AO10" s="8">
        <v>0</v>
      </c>
      <c r="AP10" s="8">
        <v>7.3980000000000001E-3</v>
      </c>
      <c r="AT10" s="8"/>
      <c r="AU10" s="8"/>
      <c r="AV10" s="8"/>
      <c r="AW10" s="8"/>
      <c r="AX10" s="8"/>
    </row>
    <row r="11" spans="2:50" x14ac:dyDescent="0.25">
      <c r="B11">
        <v>4</v>
      </c>
      <c r="C11" s="8">
        <v>7.1009999999999997E-3</v>
      </c>
      <c r="D11" s="8">
        <v>0.81540000000000001</v>
      </c>
      <c r="E11" s="8">
        <v>0.81540000000000001</v>
      </c>
      <c r="F11" s="8">
        <v>0</v>
      </c>
      <c r="G11" s="8">
        <v>8.7089999999999997E-3</v>
      </c>
      <c r="H11" s="8"/>
      <c r="J11" s="8">
        <v>7.1500000000000001E-3</v>
      </c>
      <c r="K11" s="8">
        <v>0.88519999999999999</v>
      </c>
      <c r="L11" s="8">
        <v>0.88519999999999999</v>
      </c>
      <c r="M11" s="8">
        <v>0</v>
      </c>
      <c r="N11" s="8">
        <v>8.0780000000000001E-3</v>
      </c>
      <c r="O11" s="8"/>
      <c r="Q11" s="8">
        <v>7.1370000000000001E-3</v>
      </c>
      <c r="R11" s="8">
        <v>0.93569999999999998</v>
      </c>
      <c r="S11" s="8">
        <v>0.93569999999999998</v>
      </c>
      <c r="T11" s="8">
        <v>0</v>
      </c>
      <c r="U11" s="8">
        <v>7.6280000000000002E-3</v>
      </c>
      <c r="V11" s="8"/>
      <c r="X11" s="8">
        <v>7.1250000000000003E-3</v>
      </c>
      <c r="Y11" s="8">
        <v>0.95150000000000001</v>
      </c>
      <c r="Z11" s="8">
        <v>0.95150000000000001</v>
      </c>
      <c r="AA11" s="8">
        <v>0</v>
      </c>
      <c r="AB11" s="8">
        <v>7.4879999999999999E-3</v>
      </c>
      <c r="AC11" s="8"/>
      <c r="AE11" s="8">
        <v>7.0980000000000001E-3</v>
      </c>
      <c r="AF11" s="8">
        <v>0.97860000000000003</v>
      </c>
      <c r="AG11" s="8">
        <v>0.97860000000000003</v>
      </c>
      <c r="AH11" s="8">
        <v>0</v>
      </c>
      <c r="AI11" s="8">
        <v>7.254E-3</v>
      </c>
      <c r="AJ11" s="8"/>
      <c r="AL11" s="8">
        <v>6.9870000000000002E-3</v>
      </c>
      <c r="AM11" s="8">
        <v>0.99509999999999998</v>
      </c>
      <c r="AN11" s="8">
        <v>0.99509999999999998</v>
      </c>
      <c r="AO11" s="8">
        <v>0</v>
      </c>
      <c r="AP11" s="8">
        <v>7.0219999999999996E-3</v>
      </c>
      <c r="AT11" s="8"/>
      <c r="AU11" s="8"/>
      <c r="AV11" s="8"/>
      <c r="AW11" s="8"/>
      <c r="AX11" s="8"/>
    </row>
    <row r="12" spans="2:50" x14ac:dyDescent="0.25">
      <c r="B12">
        <v>5</v>
      </c>
      <c r="C12" s="8">
        <v>1.091E-2</v>
      </c>
      <c r="D12" s="8">
        <v>0.82799999999999996</v>
      </c>
      <c r="E12" s="8">
        <v>0.82799999999999996</v>
      </c>
      <c r="F12" s="8">
        <v>0</v>
      </c>
      <c r="G12" s="8">
        <v>1.3180000000000001E-2</v>
      </c>
      <c r="H12" s="8"/>
      <c r="J12" s="8">
        <v>1.103E-2</v>
      </c>
      <c r="K12" s="8">
        <v>0.89890000000000003</v>
      </c>
      <c r="L12" s="8">
        <v>0.89890000000000003</v>
      </c>
      <c r="M12" s="8">
        <v>0</v>
      </c>
      <c r="N12" s="8">
        <v>1.227E-2</v>
      </c>
      <c r="O12" s="8"/>
      <c r="Q12" s="8">
        <v>1.103E-2</v>
      </c>
      <c r="R12" s="8">
        <v>0.95020000000000004</v>
      </c>
      <c r="S12" s="8">
        <v>0.95020000000000004</v>
      </c>
      <c r="T12" s="8">
        <v>0</v>
      </c>
      <c r="U12" s="8">
        <v>1.1610000000000001E-2</v>
      </c>
      <c r="V12" s="8"/>
      <c r="X12" s="8">
        <v>1.102E-2</v>
      </c>
      <c r="Y12" s="8">
        <v>0.96630000000000005</v>
      </c>
      <c r="Z12" s="8">
        <v>0.96630000000000005</v>
      </c>
      <c r="AA12" s="8">
        <v>0</v>
      </c>
      <c r="AB12" s="8">
        <v>1.141E-2</v>
      </c>
      <c r="AC12" s="8"/>
      <c r="AE12" s="8">
        <v>1.099E-2</v>
      </c>
      <c r="AF12" s="8">
        <v>0.99380000000000002</v>
      </c>
      <c r="AG12" s="8">
        <v>0.99380000000000002</v>
      </c>
      <c r="AH12" s="8">
        <v>0</v>
      </c>
      <c r="AI12" s="8">
        <v>1.106E-2</v>
      </c>
      <c r="AJ12" s="8"/>
      <c r="AL12" s="8">
        <v>1.082E-2</v>
      </c>
      <c r="AM12" s="8">
        <v>1.0109999999999999</v>
      </c>
      <c r="AN12" s="8">
        <v>1.0109999999999999</v>
      </c>
      <c r="AO12" s="8">
        <v>0</v>
      </c>
      <c r="AP12" s="8">
        <v>1.0699999999999999E-2</v>
      </c>
      <c r="AT12" s="8"/>
      <c r="AU12" s="8"/>
      <c r="AV12" s="8"/>
      <c r="AW12" s="8"/>
      <c r="AX12" s="8"/>
    </row>
    <row r="13" spans="2:50" x14ac:dyDescent="0.25">
      <c r="B13">
        <v>6</v>
      </c>
      <c r="C13" s="8">
        <v>1.2359999999999999E-2</v>
      </c>
      <c r="D13" s="8">
        <v>0.87539999999999996</v>
      </c>
      <c r="E13" s="8">
        <v>0.87539999999999996</v>
      </c>
      <c r="F13" s="8">
        <v>0</v>
      </c>
      <c r="G13" s="8">
        <v>1.4120000000000001E-2</v>
      </c>
      <c r="H13" s="8"/>
      <c r="J13" s="8">
        <v>1.252E-2</v>
      </c>
      <c r="K13" s="8">
        <v>0.95030000000000003</v>
      </c>
      <c r="L13" s="8">
        <v>0.95030000000000003</v>
      </c>
      <c r="M13" s="8">
        <v>0</v>
      </c>
      <c r="N13" s="8">
        <v>1.3180000000000001E-2</v>
      </c>
      <c r="O13" s="8"/>
      <c r="Q13" s="8">
        <v>1.255E-2</v>
      </c>
      <c r="R13" s="8">
        <v>1.0049999999999999</v>
      </c>
      <c r="S13" s="8">
        <v>1.0049999999999999</v>
      </c>
      <c r="T13" s="8">
        <v>0</v>
      </c>
      <c r="U13" s="8">
        <v>1.2489999999999999E-2</v>
      </c>
      <c r="V13" s="8"/>
      <c r="X13" s="8">
        <v>1.2540000000000001E-2</v>
      </c>
      <c r="Y13" s="8">
        <v>1.022</v>
      </c>
      <c r="Z13" s="8">
        <v>1.022</v>
      </c>
      <c r="AA13" s="8">
        <v>0</v>
      </c>
      <c r="AB13" s="8">
        <v>1.2279999999999999E-2</v>
      </c>
      <c r="AC13" s="8"/>
      <c r="AE13" s="8">
        <v>1.252E-2</v>
      </c>
      <c r="AF13" s="8">
        <v>1.0509999999999999</v>
      </c>
      <c r="AG13" s="8">
        <v>1.0509999999999999</v>
      </c>
      <c r="AH13" s="8">
        <v>0</v>
      </c>
      <c r="AI13" s="8">
        <v>1.191E-2</v>
      </c>
      <c r="AJ13" s="8"/>
      <c r="AL13" s="8">
        <v>1.2319999999999999E-2</v>
      </c>
      <c r="AM13" s="8">
        <v>1.0680000000000001</v>
      </c>
      <c r="AN13" s="8">
        <v>1.0680000000000001</v>
      </c>
      <c r="AO13" s="8">
        <v>0</v>
      </c>
      <c r="AP13" s="8">
        <v>1.153E-2</v>
      </c>
      <c r="AT13" s="8"/>
      <c r="AU13" s="8"/>
      <c r="AV13" s="8"/>
      <c r="AW13" s="8"/>
      <c r="AX13" s="8"/>
    </row>
    <row r="14" spans="2:50" x14ac:dyDescent="0.25">
      <c r="B14">
        <v>7</v>
      </c>
      <c r="C14" s="8">
        <v>1.2800000000000001E-2</v>
      </c>
      <c r="D14" s="8">
        <v>0.98380000000000001</v>
      </c>
      <c r="E14" s="8">
        <v>0.98380000000000001</v>
      </c>
      <c r="F14" s="8">
        <v>0</v>
      </c>
      <c r="G14" s="8">
        <v>1.302E-2</v>
      </c>
      <c r="H14" s="8"/>
      <c r="J14" s="8">
        <v>1.299E-2</v>
      </c>
      <c r="K14" s="8">
        <v>1.0680000000000001</v>
      </c>
      <c r="L14" s="8">
        <v>1.0680000000000001</v>
      </c>
      <c r="M14" s="8">
        <v>0</v>
      </c>
      <c r="N14" s="8">
        <v>1.2160000000000001E-2</v>
      </c>
      <c r="O14" s="8"/>
      <c r="Q14" s="8">
        <v>1.303E-2</v>
      </c>
      <c r="R14" s="8">
        <v>1.129</v>
      </c>
      <c r="S14" s="8">
        <v>1.129</v>
      </c>
      <c r="T14" s="8">
        <v>0</v>
      </c>
      <c r="U14" s="8">
        <v>1.154E-2</v>
      </c>
      <c r="V14" s="8"/>
      <c r="X14" s="8">
        <v>1.302E-2</v>
      </c>
      <c r="Y14" s="8">
        <v>1.1479999999999999</v>
      </c>
      <c r="Z14" s="8">
        <v>1.1479999999999999</v>
      </c>
      <c r="AA14" s="8">
        <v>0</v>
      </c>
      <c r="AB14" s="8">
        <v>1.1350000000000001E-2</v>
      </c>
      <c r="AC14" s="8"/>
      <c r="AE14" s="8">
        <v>1.3010000000000001E-2</v>
      </c>
      <c r="AF14" s="8">
        <v>1.181</v>
      </c>
      <c r="AG14" s="8">
        <v>1.181</v>
      </c>
      <c r="AH14" s="8">
        <v>0</v>
      </c>
      <c r="AI14" s="8">
        <v>1.102E-2</v>
      </c>
      <c r="AJ14" s="8"/>
      <c r="AL14" s="8">
        <v>1.281E-2</v>
      </c>
      <c r="AM14" s="8">
        <v>1.2010000000000001</v>
      </c>
      <c r="AN14" s="8">
        <v>1.2010000000000001</v>
      </c>
      <c r="AO14" s="8">
        <v>0</v>
      </c>
      <c r="AP14" s="8">
        <v>1.0670000000000001E-2</v>
      </c>
      <c r="AT14" s="8"/>
      <c r="AU14" s="8"/>
      <c r="AV14" s="8"/>
      <c r="AW14" s="8"/>
      <c r="AX14" s="8"/>
    </row>
    <row r="15" spans="2:50" x14ac:dyDescent="0.25">
      <c r="B15">
        <v>8</v>
      </c>
      <c r="C15" s="8">
        <v>1.4109999999999999E-2</v>
      </c>
      <c r="D15" s="8">
        <v>1.1819999999999999</v>
      </c>
      <c r="E15" s="8">
        <v>1.1819999999999999</v>
      </c>
      <c r="F15" s="8">
        <v>0</v>
      </c>
      <c r="G15" s="8">
        <v>1.193E-2</v>
      </c>
      <c r="H15" s="8"/>
      <c r="J15" s="8">
        <v>1.4330000000000001E-2</v>
      </c>
      <c r="K15" s="8">
        <v>1.2829999999999999</v>
      </c>
      <c r="L15" s="8">
        <v>1.2829999999999999</v>
      </c>
      <c r="M15" s="8">
        <v>0</v>
      </c>
      <c r="N15" s="8">
        <v>1.1169999999999999E-2</v>
      </c>
      <c r="O15" s="8"/>
      <c r="Q15" s="8">
        <v>1.439E-2</v>
      </c>
      <c r="R15" s="8">
        <v>1.357</v>
      </c>
      <c r="S15" s="8">
        <v>1.357</v>
      </c>
      <c r="T15" s="8">
        <v>0</v>
      </c>
      <c r="U15" s="8">
        <v>1.061E-2</v>
      </c>
      <c r="V15" s="8"/>
      <c r="X15" s="8">
        <v>1.439E-2</v>
      </c>
      <c r="Y15" s="8">
        <v>1.38</v>
      </c>
      <c r="Z15" s="8">
        <v>1.38</v>
      </c>
      <c r="AA15" s="8">
        <v>0</v>
      </c>
      <c r="AB15" s="8">
        <v>1.043E-2</v>
      </c>
      <c r="AC15" s="8"/>
      <c r="AE15" s="8">
        <v>1.438E-2</v>
      </c>
      <c r="AF15" s="8">
        <v>1.419</v>
      </c>
      <c r="AG15" s="8">
        <v>1.419</v>
      </c>
      <c r="AH15" s="8">
        <v>0</v>
      </c>
      <c r="AI15" s="8">
        <v>1.013E-2</v>
      </c>
      <c r="AJ15" s="8"/>
      <c r="AL15" s="8">
        <v>1.4160000000000001E-2</v>
      </c>
      <c r="AM15" s="8">
        <v>1.4430000000000001</v>
      </c>
      <c r="AN15" s="8">
        <v>1.4430000000000001</v>
      </c>
      <c r="AO15" s="8">
        <v>0</v>
      </c>
      <c r="AP15" s="8">
        <v>9.8169999999999993E-3</v>
      </c>
      <c r="AT15" s="8"/>
      <c r="AU15" s="8"/>
      <c r="AV15" s="8"/>
      <c r="AW15" s="8"/>
      <c r="AX15" s="8"/>
    </row>
    <row r="16" spans="2:50" x14ac:dyDescent="0.25">
      <c r="B16">
        <v>9</v>
      </c>
      <c r="C16" s="8">
        <v>1.328E-2</v>
      </c>
      <c r="D16" s="8">
        <v>1.704</v>
      </c>
      <c r="E16" s="8">
        <v>1.704</v>
      </c>
      <c r="F16" s="8">
        <v>0</v>
      </c>
      <c r="G16" s="8">
        <v>7.796E-3</v>
      </c>
      <c r="H16" s="8"/>
      <c r="J16" s="8">
        <v>1.349E-2</v>
      </c>
      <c r="K16" s="8">
        <v>1.849</v>
      </c>
      <c r="L16" s="8">
        <v>1.849</v>
      </c>
      <c r="M16" s="8">
        <v>0</v>
      </c>
      <c r="N16" s="8">
        <v>7.2940000000000001E-3</v>
      </c>
      <c r="O16" s="8"/>
      <c r="Q16" s="8">
        <v>1.355E-2</v>
      </c>
      <c r="R16" s="8">
        <v>1.9550000000000001</v>
      </c>
      <c r="S16" s="8">
        <v>1.9550000000000001</v>
      </c>
      <c r="T16" s="8">
        <v>0</v>
      </c>
      <c r="U16" s="8">
        <v>6.9300000000000004E-3</v>
      </c>
      <c r="V16" s="8"/>
      <c r="X16" s="8">
        <v>1.355E-2</v>
      </c>
      <c r="Y16" s="8">
        <v>1.988</v>
      </c>
      <c r="Z16" s="8">
        <v>1.988</v>
      </c>
      <c r="AA16" s="8">
        <v>0</v>
      </c>
      <c r="AB16" s="8">
        <v>6.816E-3</v>
      </c>
      <c r="AC16" s="8"/>
      <c r="AE16" s="8">
        <v>1.354E-2</v>
      </c>
      <c r="AF16" s="8">
        <v>2.0449999999999999</v>
      </c>
      <c r="AG16" s="8">
        <v>2.0449999999999999</v>
      </c>
      <c r="AH16" s="8">
        <v>0</v>
      </c>
      <c r="AI16" s="8">
        <v>6.6230000000000004E-3</v>
      </c>
      <c r="AJ16" s="8"/>
      <c r="AL16" s="8">
        <v>1.3350000000000001E-2</v>
      </c>
      <c r="AM16" s="8">
        <v>2.0790000000000002</v>
      </c>
      <c r="AN16" s="8">
        <v>2.0790000000000002</v>
      </c>
      <c r="AO16" s="8">
        <v>0</v>
      </c>
      <c r="AP16" s="8">
        <v>6.4229999999999999E-3</v>
      </c>
      <c r="AT16" s="8"/>
      <c r="AU16" s="8"/>
      <c r="AV16" s="8"/>
      <c r="AW16" s="8"/>
      <c r="AX16" s="8"/>
    </row>
    <row r="17" spans="2:50" x14ac:dyDescent="0.25">
      <c r="B17">
        <v>10</v>
      </c>
      <c r="C17" s="8">
        <v>1.0699999999999999E-2</v>
      </c>
      <c r="D17" s="8">
        <v>2.665</v>
      </c>
      <c r="E17" s="8">
        <v>2.665</v>
      </c>
      <c r="F17" s="8">
        <v>0</v>
      </c>
      <c r="G17" s="8">
        <v>4.0150000000000003E-3</v>
      </c>
      <c r="H17" s="8"/>
      <c r="J17" s="8">
        <v>1.0840000000000001E-2</v>
      </c>
      <c r="K17" s="8">
        <v>2.8929999999999998</v>
      </c>
      <c r="L17" s="8">
        <v>2.8929999999999998</v>
      </c>
      <c r="M17" s="8">
        <v>0</v>
      </c>
      <c r="N17" s="8">
        <v>3.7469999999999999E-3</v>
      </c>
      <c r="O17" s="8"/>
      <c r="Q17" s="8">
        <v>1.0869999999999999E-2</v>
      </c>
      <c r="R17" s="8">
        <v>3.0579999999999998</v>
      </c>
      <c r="S17" s="8">
        <v>3.0579999999999998</v>
      </c>
      <c r="T17" s="8">
        <v>0</v>
      </c>
      <c r="U17" s="8">
        <v>3.5560000000000001E-3</v>
      </c>
      <c r="V17" s="8"/>
      <c r="X17" s="8">
        <v>1.0869999999999999E-2</v>
      </c>
      <c r="Y17" s="8">
        <v>3.11</v>
      </c>
      <c r="Z17" s="8">
        <v>3.11</v>
      </c>
      <c r="AA17" s="8">
        <v>0</v>
      </c>
      <c r="AB17" s="8">
        <v>3.496E-3</v>
      </c>
      <c r="AC17" s="8"/>
      <c r="AE17" s="8">
        <v>1.086E-2</v>
      </c>
      <c r="AF17" s="8">
        <v>3.1989999999999998</v>
      </c>
      <c r="AG17" s="8">
        <v>3.1989999999999998</v>
      </c>
      <c r="AH17" s="8">
        <v>0</v>
      </c>
      <c r="AI17" s="8">
        <v>3.395E-3</v>
      </c>
      <c r="AJ17" s="8"/>
      <c r="AL17" s="8">
        <v>1.073E-2</v>
      </c>
      <c r="AM17" s="8">
        <v>3.2530000000000001</v>
      </c>
      <c r="AN17" s="8">
        <v>3.2530000000000001</v>
      </c>
      <c r="AO17" s="8">
        <v>0</v>
      </c>
      <c r="AP17" s="8">
        <v>3.2989999999999998E-3</v>
      </c>
      <c r="AT17" s="8"/>
      <c r="AU17" s="8"/>
      <c r="AV17" s="8"/>
      <c r="AW17" s="8"/>
      <c r="AX17" s="8"/>
    </row>
    <row r="18" spans="2:50" x14ac:dyDescent="0.25">
      <c r="B18">
        <v>11</v>
      </c>
      <c r="C18" s="8">
        <v>7.8899999999999994E-3</v>
      </c>
      <c r="D18" s="8">
        <v>4.3010000000000002</v>
      </c>
      <c r="E18" s="8">
        <v>4.3010000000000002</v>
      </c>
      <c r="F18" s="8">
        <v>0</v>
      </c>
      <c r="G18" s="8">
        <v>1.835E-3</v>
      </c>
      <c r="H18" s="8"/>
      <c r="J18" s="8">
        <v>7.9369999999999996E-3</v>
      </c>
      <c r="K18" s="8">
        <v>4.6689999999999996</v>
      </c>
      <c r="L18" s="8">
        <v>4.6689999999999996</v>
      </c>
      <c r="M18" s="8">
        <v>0</v>
      </c>
      <c r="N18" s="8">
        <v>1.6999999999999999E-3</v>
      </c>
      <c r="O18" s="8"/>
      <c r="Q18" s="8">
        <v>7.9260000000000008E-3</v>
      </c>
      <c r="R18" s="8">
        <v>4.9349999999999996</v>
      </c>
      <c r="S18" s="8">
        <v>4.9349999999999996</v>
      </c>
      <c r="T18" s="8">
        <v>0</v>
      </c>
      <c r="U18" s="8">
        <v>1.606E-3</v>
      </c>
      <c r="V18" s="8"/>
      <c r="X18" s="8">
        <v>7.9159999999999994E-3</v>
      </c>
      <c r="Y18" s="8">
        <v>5.0190000000000001</v>
      </c>
      <c r="Z18" s="8">
        <v>5.0190000000000001</v>
      </c>
      <c r="AA18" s="8">
        <v>0</v>
      </c>
      <c r="AB18" s="8">
        <v>1.5770000000000001E-3</v>
      </c>
      <c r="AC18" s="8"/>
      <c r="AE18" s="8">
        <v>7.8899999999999994E-3</v>
      </c>
      <c r="AF18" s="8">
        <v>5.1619999999999999</v>
      </c>
      <c r="AG18" s="8">
        <v>5.1619999999999999</v>
      </c>
      <c r="AH18" s="8">
        <v>0</v>
      </c>
      <c r="AI18" s="8">
        <v>1.529E-3</v>
      </c>
      <c r="AJ18" s="8"/>
      <c r="AL18" s="8">
        <v>7.8230000000000001E-3</v>
      </c>
      <c r="AM18" s="8">
        <v>5.2489999999999997</v>
      </c>
      <c r="AN18" s="8">
        <v>5.2489999999999997</v>
      </c>
      <c r="AO18" s="8">
        <v>0</v>
      </c>
      <c r="AP18" s="8">
        <v>1.4909999999999999E-3</v>
      </c>
      <c r="AT18" s="8"/>
      <c r="AU18" s="8"/>
      <c r="AV18" s="8"/>
      <c r="AW18" s="8"/>
      <c r="AX18" s="8"/>
    </row>
    <row r="19" spans="2:50" x14ac:dyDescent="0.25">
      <c r="B19">
        <v>12</v>
      </c>
      <c r="C19" s="8">
        <v>6.8209999999999998E-3</v>
      </c>
      <c r="D19" s="8">
        <v>7.7720000000000002</v>
      </c>
      <c r="E19" s="8">
        <v>7.7720000000000002</v>
      </c>
      <c r="F19" s="8">
        <v>0</v>
      </c>
      <c r="G19" s="8">
        <v>8.7759999999999997E-4</v>
      </c>
      <c r="H19" s="8"/>
      <c r="J19" s="8">
        <v>6.7710000000000001E-3</v>
      </c>
      <c r="K19" s="8">
        <v>8.4369999999999994</v>
      </c>
      <c r="L19" s="8">
        <v>8.4369999999999994</v>
      </c>
      <c r="M19" s="8">
        <v>0</v>
      </c>
      <c r="N19" s="8">
        <v>8.0250000000000004E-4</v>
      </c>
      <c r="O19" s="8"/>
      <c r="Q19" s="8">
        <v>6.7039999999999999E-3</v>
      </c>
      <c r="R19" s="8">
        <v>8.9179999999999993</v>
      </c>
      <c r="S19" s="8">
        <v>8.9179999999999993</v>
      </c>
      <c r="T19" s="8">
        <v>0</v>
      </c>
      <c r="U19" s="8">
        <v>7.517E-4</v>
      </c>
      <c r="V19" s="8"/>
      <c r="X19" s="8">
        <v>6.679E-3</v>
      </c>
      <c r="Y19" s="8">
        <v>9.07</v>
      </c>
      <c r="Z19" s="8">
        <v>9.07</v>
      </c>
      <c r="AA19" s="8">
        <v>0</v>
      </c>
      <c r="AB19" s="8">
        <v>7.3640000000000001E-4</v>
      </c>
      <c r="AC19" s="8"/>
      <c r="AE19" s="8">
        <v>6.6309999999999997E-3</v>
      </c>
      <c r="AF19" s="8">
        <v>9.327</v>
      </c>
      <c r="AG19" s="8">
        <v>9.327</v>
      </c>
      <c r="AH19" s="8">
        <v>0</v>
      </c>
      <c r="AI19" s="8">
        <v>7.1089999999999999E-4</v>
      </c>
      <c r="AJ19" s="8"/>
      <c r="AL19" s="8">
        <v>6.6140000000000001E-3</v>
      </c>
      <c r="AM19" s="8">
        <v>9.4849999999999994</v>
      </c>
      <c r="AN19" s="8">
        <v>9.4849999999999994</v>
      </c>
      <c r="AO19" s="8">
        <v>0</v>
      </c>
      <c r="AP19" s="8">
        <v>6.9729999999999998E-4</v>
      </c>
      <c r="AT19" s="8"/>
      <c r="AU19" s="8"/>
      <c r="AV19" s="8"/>
      <c r="AW19" s="8"/>
      <c r="AX19" s="8"/>
    </row>
    <row r="20" spans="2:50" x14ac:dyDescent="0.25">
      <c r="B20">
        <v>13</v>
      </c>
      <c r="C20" s="8">
        <v>7.437E-3</v>
      </c>
      <c r="D20" s="8">
        <v>12.65</v>
      </c>
      <c r="E20" s="8">
        <v>12.65</v>
      </c>
      <c r="F20" s="8">
        <v>0</v>
      </c>
      <c r="G20" s="8">
        <v>5.8799999999999998E-4</v>
      </c>
      <c r="H20" s="8"/>
      <c r="J20" s="8">
        <v>7.332E-3</v>
      </c>
      <c r="K20" s="8">
        <v>13.73</v>
      </c>
      <c r="L20" s="8">
        <v>13.73</v>
      </c>
      <c r="M20" s="8">
        <v>0</v>
      </c>
      <c r="N20" s="8">
        <v>5.3399999999999997E-4</v>
      </c>
      <c r="O20" s="8"/>
      <c r="Q20" s="8">
        <v>7.2249999999999997E-3</v>
      </c>
      <c r="R20" s="8">
        <v>14.51</v>
      </c>
      <c r="S20" s="8">
        <v>14.51</v>
      </c>
      <c r="T20" s="8">
        <v>0</v>
      </c>
      <c r="U20" s="8">
        <v>4.9779999999999996E-4</v>
      </c>
      <c r="V20" s="8"/>
      <c r="X20" s="8">
        <v>7.1869999999999998E-3</v>
      </c>
      <c r="Y20" s="8">
        <v>14.76</v>
      </c>
      <c r="Z20" s="8">
        <v>14.76</v>
      </c>
      <c r="AA20" s="8">
        <v>0</v>
      </c>
      <c r="AB20" s="8">
        <v>4.8690000000000002E-4</v>
      </c>
      <c r="AC20" s="8"/>
      <c r="AE20" s="8">
        <v>7.1190000000000003E-3</v>
      </c>
      <c r="AF20" s="8">
        <v>15.18</v>
      </c>
      <c r="AG20" s="8">
        <v>15.18</v>
      </c>
      <c r="AH20" s="8">
        <v>0</v>
      </c>
      <c r="AI20" s="8">
        <v>4.6890000000000001E-4</v>
      </c>
      <c r="AJ20" s="8"/>
      <c r="AL20" s="8">
        <v>7.1310000000000002E-3</v>
      </c>
      <c r="AM20" s="8">
        <v>15.44</v>
      </c>
      <c r="AN20" s="8">
        <v>15.44</v>
      </c>
      <c r="AO20" s="8">
        <v>0</v>
      </c>
      <c r="AP20" s="8">
        <v>4.6190000000000001E-4</v>
      </c>
      <c r="AT20" s="8"/>
      <c r="AU20" s="8"/>
      <c r="AV20" s="8"/>
      <c r="AW20" s="8"/>
      <c r="AX20" s="8"/>
    </row>
    <row r="21" spans="2:50" x14ac:dyDescent="0.25">
      <c r="B21">
        <v>14</v>
      </c>
      <c r="C21" s="8">
        <v>7.293E-3</v>
      </c>
      <c r="D21" s="8">
        <v>14.96</v>
      </c>
      <c r="E21" s="8">
        <v>0</v>
      </c>
      <c r="F21" s="8">
        <v>14.96</v>
      </c>
      <c r="G21" s="8">
        <v>4.8749999999999998E-4</v>
      </c>
      <c r="H21" s="8"/>
      <c r="J21" s="8">
        <v>7.2360000000000002E-3</v>
      </c>
      <c r="K21" s="8">
        <v>16.239999999999998</v>
      </c>
      <c r="L21" s="8">
        <v>0</v>
      </c>
      <c r="M21" s="8">
        <v>16.239999999999998</v>
      </c>
      <c r="N21" s="8">
        <v>4.4549999999999999E-4</v>
      </c>
      <c r="O21" s="8"/>
      <c r="Q21" s="8">
        <v>7.1580000000000003E-3</v>
      </c>
      <c r="R21" s="8">
        <v>17.170000000000002</v>
      </c>
      <c r="S21" s="8">
        <v>0</v>
      </c>
      <c r="T21" s="8">
        <v>17.170000000000002</v>
      </c>
      <c r="U21" s="8">
        <v>4.169E-4</v>
      </c>
      <c r="V21" s="8"/>
      <c r="X21" s="8">
        <v>7.1279999999999998E-3</v>
      </c>
      <c r="Y21" s="8">
        <v>17.46</v>
      </c>
      <c r="Z21" s="8">
        <v>0</v>
      </c>
      <c r="AA21" s="8">
        <v>17.46</v>
      </c>
      <c r="AB21" s="8">
        <v>4.082E-4</v>
      </c>
      <c r="AC21" s="8"/>
      <c r="AE21" s="8">
        <v>7.071E-3</v>
      </c>
      <c r="AF21" s="8">
        <v>17.96</v>
      </c>
      <c r="AG21" s="8">
        <v>0</v>
      </c>
      <c r="AH21" s="8">
        <v>17.96</v>
      </c>
      <c r="AI21" s="8">
        <v>3.9379999999999998E-4</v>
      </c>
      <c r="AJ21" s="8"/>
      <c r="AL21" s="8">
        <v>7.0790000000000002E-3</v>
      </c>
      <c r="AM21" s="8">
        <v>18.260000000000002</v>
      </c>
      <c r="AN21" s="8">
        <v>0</v>
      </c>
      <c r="AO21" s="8">
        <v>18.260000000000002</v>
      </c>
      <c r="AP21" s="8">
        <v>3.8769999999999999E-4</v>
      </c>
      <c r="AT21" s="8"/>
      <c r="AU21" s="8"/>
      <c r="AV21" s="8"/>
      <c r="AW21" s="8"/>
      <c r="AX21" s="8"/>
    </row>
    <row r="22" spans="2:50" x14ac:dyDescent="0.25">
      <c r="B22">
        <v>15</v>
      </c>
      <c r="C22" s="8">
        <v>1.6629999999999999E-2</v>
      </c>
      <c r="D22" s="8">
        <v>58.1</v>
      </c>
      <c r="E22" s="8">
        <v>0</v>
      </c>
      <c r="F22" s="8">
        <v>58.1</v>
      </c>
      <c r="G22" s="8">
        <v>2.8630000000000002E-4</v>
      </c>
      <c r="H22" s="8"/>
      <c r="J22" s="8">
        <v>1.6549999999999999E-2</v>
      </c>
      <c r="K22" s="8">
        <v>63.07</v>
      </c>
      <c r="L22" s="8">
        <v>0</v>
      </c>
      <c r="M22" s="8">
        <v>63.07</v>
      </c>
      <c r="N22" s="8">
        <v>2.6229999999999998E-4</v>
      </c>
      <c r="O22" s="8"/>
      <c r="Q22" s="8">
        <v>1.6369999999999999E-2</v>
      </c>
      <c r="R22" s="8">
        <v>66.67</v>
      </c>
      <c r="S22" s="8">
        <v>0</v>
      </c>
      <c r="T22" s="8">
        <v>66.67</v>
      </c>
      <c r="U22" s="8">
        <v>2.4560000000000001E-4</v>
      </c>
      <c r="V22" s="8"/>
      <c r="X22" s="8">
        <v>1.6299999999999999E-2</v>
      </c>
      <c r="Y22" s="8">
        <v>67.8</v>
      </c>
      <c r="Z22" s="8">
        <v>0</v>
      </c>
      <c r="AA22" s="8">
        <v>67.8</v>
      </c>
      <c r="AB22" s="8">
        <v>2.4039999999999999E-4</v>
      </c>
      <c r="AC22" s="8"/>
      <c r="AE22" s="8">
        <v>1.617E-2</v>
      </c>
      <c r="AF22" s="8">
        <v>69.73</v>
      </c>
      <c r="AG22" s="8">
        <v>0</v>
      </c>
      <c r="AH22" s="8">
        <v>69.73</v>
      </c>
      <c r="AI22" s="8">
        <v>2.318E-4</v>
      </c>
      <c r="AJ22" s="8"/>
      <c r="AL22" s="8">
        <v>1.6240000000000001E-2</v>
      </c>
      <c r="AM22" s="8">
        <v>70.91</v>
      </c>
      <c r="AN22" s="8">
        <v>0</v>
      </c>
      <c r="AO22" s="8">
        <v>70.91</v>
      </c>
      <c r="AP22" s="8">
        <v>2.2910000000000001E-4</v>
      </c>
      <c r="AT22" s="8"/>
      <c r="AU22" s="8"/>
      <c r="AV22" s="8"/>
      <c r="AW22" s="8"/>
      <c r="AX22" s="8"/>
    </row>
    <row r="23" spans="2:50" x14ac:dyDescent="0.25">
      <c r="B23">
        <v>16</v>
      </c>
      <c r="C23" s="8">
        <v>7.2760000000000003E-3</v>
      </c>
      <c r="D23" s="8">
        <v>41.86</v>
      </c>
      <c r="E23" s="8">
        <v>0</v>
      </c>
      <c r="F23" s="8">
        <v>41.86</v>
      </c>
      <c r="G23" s="8">
        <v>1.738E-4</v>
      </c>
      <c r="H23" s="8"/>
      <c r="J23" s="8">
        <v>7.6740000000000003E-3</v>
      </c>
      <c r="K23" s="8">
        <v>45.44</v>
      </c>
      <c r="L23" s="8">
        <v>0</v>
      </c>
      <c r="M23" s="8">
        <v>45.44</v>
      </c>
      <c r="N23" s="8">
        <v>1.6890000000000001E-4</v>
      </c>
      <c r="O23" s="8"/>
      <c r="Q23" s="8">
        <v>7.8059999999999996E-3</v>
      </c>
      <c r="R23" s="8">
        <v>48.03</v>
      </c>
      <c r="S23" s="8">
        <v>0</v>
      </c>
      <c r="T23" s="8">
        <v>48.03</v>
      </c>
      <c r="U23" s="8">
        <v>1.6249999999999999E-4</v>
      </c>
      <c r="V23" s="8"/>
      <c r="X23" s="8">
        <v>7.8309999999999994E-3</v>
      </c>
      <c r="Y23" s="8">
        <v>48.85</v>
      </c>
      <c r="Z23" s="8">
        <v>0</v>
      </c>
      <c r="AA23" s="8">
        <v>48.85</v>
      </c>
      <c r="AB23" s="8">
        <v>1.6029999999999999E-4</v>
      </c>
      <c r="AC23" s="8"/>
      <c r="AE23" s="8">
        <v>7.8560000000000001E-3</v>
      </c>
      <c r="AF23" s="8">
        <v>50.24</v>
      </c>
      <c r="AG23" s="8">
        <v>0</v>
      </c>
      <c r="AH23" s="8">
        <v>50.24</v>
      </c>
      <c r="AI23" s="8">
        <v>1.5640000000000001E-4</v>
      </c>
      <c r="AJ23" s="8"/>
      <c r="AL23" s="8">
        <v>7.8560000000000001E-3</v>
      </c>
      <c r="AM23" s="8">
        <v>51.09</v>
      </c>
      <c r="AN23" s="8">
        <v>0</v>
      </c>
      <c r="AO23" s="8">
        <v>51.09</v>
      </c>
      <c r="AP23" s="8">
        <v>1.538E-4</v>
      </c>
      <c r="AT23" s="8"/>
      <c r="AU23" s="8"/>
      <c r="AV23" s="8"/>
      <c r="AW23" s="8"/>
      <c r="AX23" s="8"/>
    </row>
    <row r="24" spans="2:50" x14ac:dyDescent="0.25">
      <c r="B24">
        <v>17</v>
      </c>
      <c r="C24" s="8">
        <v>3.8860000000000001E-3</v>
      </c>
      <c r="D24" s="8">
        <v>55.98</v>
      </c>
      <c r="E24" s="8">
        <v>0</v>
      </c>
      <c r="F24" s="8">
        <v>55.98</v>
      </c>
      <c r="G24" s="8">
        <v>6.9419999999999996E-5</v>
      </c>
      <c r="H24" s="8"/>
      <c r="J24" s="8">
        <v>5.1159999999999999E-3</v>
      </c>
      <c r="K24" s="8">
        <v>60.77</v>
      </c>
      <c r="L24" s="8">
        <v>0</v>
      </c>
      <c r="M24" s="8">
        <v>60.77</v>
      </c>
      <c r="N24" s="8">
        <v>8.4190000000000005E-5</v>
      </c>
      <c r="O24" s="8"/>
      <c r="Q24" s="8">
        <v>5.7400000000000003E-3</v>
      </c>
      <c r="R24" s="8">
        <v>64.239999999999995</v>
      </c>
      <c r="S24" s="8">
        <v>0</v>
      </c>
      <c r="T24" s="8">
        <v>64.239999999999995</v>
      </c>
      <c r="U24" s="8">
        <v>8.9350000000000003E-5</v>
      </c>
      <c r="V24" s="8"/>
      <c r="X24" s="8">
        <v>5.901E-3</v>
      </c>
      <c r="Y24" s="8">
        <v>65.33</v>
      </c>
      <c r="Z24" s="8">
        <v>0</v>
      </c>
      <c r="AA24" s="8">
        <v>65.33</v>
      </c>
      <c r="AB24" s="8">
        <v>9.0329999999999997E-5</v>
      </c>
      <c r="AC24" s="8"/>
      <c r="AE24" s="8">
        <v>6.1419999999999999E-3</v>
      </c>
      <c r="AF24" s="8">
        <v>67.180000000000007</v>
      </c>
      <c r="AG24" s="8">
        <v>0</v>
      </c>
      <c r="AH24" s="8">
        <v>67.180000000000007</v>
      </c>
      <c r="AI24" s="8">
        <v>9.1429999999999997E-5</v>
      </c>
      <c r="AJ24" s="8"/>
      <c r="AL24" s="8">
        <v>6.0280000000000004E-3</v>
      </c>
      <c r="AM24" s="8">
        <v>68.319999999999993</v>
      </c>
      <c r="AN24" s="8">
        <v>0</v>
      </c>
      <c r="AO24" s="8">
        <v>68.319999999999993</v>
      </c>
      <c r="AP24" s="8">
        <v>8.8239999999999995E-5</v>
      </c>
      <c r="AT24" s="8"/>
      <c r="AU24" s="8"/>
      <c r="AV24" s="8"/>
      <c r="AW24" s="8"/>
      <c r="AX24" s="8"/>
    </row>
    <row r="25" spans="2:50" x14ac:dyDescent="0.25">
      <c r="B25">
        <v>18</v>
      </c>
      <c r="C25" s="8">
        <v>2.5480000000000001E-4</v>
      </c>
      <c r="D25" s="8">
        <v>131.80000000000001</v>
      </c>
      <c r="E25" s="8">
        <v>0</v>
      </c>
      <c r="F25" s="8">
        <v>131.80000000000001</v>
      </c>
      <c r="G25" s="8">
        <v>1.933E-6</v>
      </c>
      <c r="H25" s="8"/>
      <c r="J25" s="8">
        <v>1.719E-3</v>
      </c>
      <c r="K25" s="8">
        <v>143.1</v>
      </c>
      <c r="L25" s="8">
        <v>0</v>
      </c>
      <c r="M25" s="8">
        <v>143.1</v>
      </c>
      <c r="N25" s="8">
        <v>1.201E-5</v>
      </c>
      <c r="O25" s="8"/>
      <c r="Q25" s="8">
        <v>3.1960000000000001E-3</v>
      </c>
      <c r="R25" s="8">
        <v>151.30000000000001</v>
      </c>
      <c r="S25" s="8">
        <v>0</v>
      </c>
      <c r="T25" s="8">
        <v>151.30000000000001</v>
      </c>
      <c r="U25" s="8">
        <v>2.1129999999999999E-5</v>
      </c>
      <c r="V25" s="8"/>
      <c r="X25" s="8">
        <v>3.702E-3</v>
      </c>
      <c r="Y25" s="8">
        <v>153.80000000000001</v>
      </c>
      <c r="Z25" s="8">
        <v>0</v>
      </c>
      <c r="AA25" s="8">
        <v>153.80000000000001</v>
      </c>
      <c r="AB25" s="8">
        <v>2.406E-5</v>
      </c>
      <c r="AC25" s="8"/>
      <c r="AE25" s="8">
        <v>4.5890000000000002E-3</v>
      </c>
      <c r="AF25" s="8">
        <v>158.19999999999999</v>
      </c>
      <c r="AG25" s="8">
        <v>0</v>
      </c>
      <c r="AH25" s="8">
        <v>158.19999999999999</v>
      </c>
      <c r="AI25" s="8">
        <v>2.9009999999999998E-5</v>
      </c>
      <c r="AJ25" s="8"/>
      <c r="AL25" s="8">
        <v>4.1200000000000004E-3</v>
      </c>
      <c r="AM25" s="8">
        <v>160.9</v>
      </c>
      <c r="AN25" s="8">
        <v>0</v>
      </c>
      <c r="AO25" s="8">
        <v>160.9</v>
      </c>
      <c r="AP25" s="8">
        <v>2.561E-5</v>
      </c>
      <c r="AT25" s="8"/>
      <c r="AU25" s="8"/>
      <c r="AV25" s="8"/>
      <c r="AW25" s="8"/>
      <c r="AX25" s="8"/>
    </row>
    <row r="26" spans="2:50" x14ac:dyDescent="0.25">
      <c r="B26">
        <v>19</v>
      </c>
      <c r="C26" s="8">
        <v>0</v>
      </c>
      <c r="D26" s="8">
        <v>141.5</v>
      </c>
      <c r="E26" s="8">
        <v>0</v>
      </c>
      <c r="F26" s="8">
        <v>141.5</v>
      </c>
      <c r="G26" s="8">
        <v>0</v>
      </c>
      <c r="H26" s="8"/>
      <c r="J26" s="8">
        <v>0</v>
      </c>
      <c r="K26" s="8">
        <v>153.6</v>
      </c>
      <c r="L26" s="8">
        <v>0</v>
      </c>
      <c r="M26" s="8">
        <v>153.6</v>
      </c>
      <c r="N26" s="8">
        <v>0</v>
      </c>
      <c r="O26" s="8"/>
      <c r="Q26" s="8">
        <v>0</v>
      </c>
      <c r="R26" s="8">
        <v>162.4</v>
      </c>
      <c r="S26" s="8">
        <v>0</v>
      </c>
      <c r="T26" s="8">
        <v>162.4</v>
      </c>
      <c r="U26" s="8">
        <v>0</v>
      </c>
      <c r="V26" s="8"/>
      <c r="X26" s="8">
        <v>0</v>
      </c>
      <c r="Y26" s="8">
        <v>165.2</v>
      </c>
      <c r="Z26" s="8">
        <v>0</v>
      </c>
      <c r="AA26" s="8">
        <v>165.2</v>
      </c>
      <c r="AB26" s="8">
        <v>0</v>
      </c>
      <c r="AC26" s="8"/>
      <c r="AE26" s="8">
        <v>0</v>
      </c>
      <c r="AF26" s="8">
        <v>169.9</v>
      </c>
      <c r="AG26" s="8">
        <v>0</v>
      </c>
      <c r="AH26" s="8">
        <v>169.9</v>
      </c>
      <c r="AI26" s="8">
        <v>0</v>
      </c>
      <c r="AJ26" s="8"/>
      <c r="AL26" s="8">
        <v>0</v>
      </c>
      <c r="AM26" s="8">
        <v>172.7</v>
      </c>
      <c r="AN26" s="8">
        <v>0</v>
      </c>
      <c r="AO26" s="8">
        <v>172.7</v>
      </c>
      <c r="AP26" s="8">
        <v>0</v>
      </c>
      <c r="AT26" s="8"/>
      <c r="AU26" s="8"/>
      <c r="AV26" s="8"/>
      <c r="AW26" s="8"/>
      <c r="AX26" s="8"/>
    </row>
    <row r="27" spans="2:50" x14ac:dyDescent="0.25">
      <c r="B27">
        <v>20</v>
      </c>
      <c r="C27" s="8">
        <v>0</v>
      </c>
      <c r="D27" s="8">
        <v>11.99</v>
      </c>
      <c r="E27" s="8">
        <v>0</v>
      </c>
      <c r="F27" s="8">
        <v>11.99</v>
      </c>
      <c r="G27" s="8">
        <v>0</v>
      </c>
      <c r="H27" s="8"/>
      <c r="J27" s="8">
        <v>0</v>
      </c>
      <c r="K27" s="8">
        <v>13.02</v>
      </c>
      <c r="L27" s="8">
        <v>0</v>
      </c>
      <c r="M27" s="8">
        <v>13.02</v>
      </c>
      <c r="N27" s="8">
        <v>0</v>
      </c>
      <c r="O27" s="8"/>
      <c r="Q27" s="8">
        <v>0</v>
      </c>
      <c r="R27" s="8">
        <v>13.76</v>
      </c>
      <c r="S27" s="8">
        <v>0</v>
      </c>
      <c r="T27" s="8">
        <v>13.76</v>
      </c>
      <c r="U27" s="8">
        <v>0</v>
      </c>
      <c r="V27" s="8"/>
      <c r="X27" s="8">
        <v>0</v>
      </c>
      <c r="Y27" s="8">
        <v>14</v>
      </c>
      <c r="Z27" s="8">
        <v>0</v>
      </c>
      <c r="AA27" s="8">
        <v>14</v>
      </c>
      <c r="AB27" s="8">
        <v>0</v>
      </c>
      <c r="AC27" s="8"/>
      <c r="AE27" s="8">
        <v>0</v>
      </c>
      <c r="AF27" s="8">
        <v>14.39</v>
      </c>
      <c r="AG27" s="8">
        <v>0</v>
      </c>
      <c r="AH27" s="8">
        <v>14.39</v>
      </c>
      <c r="AI27" s="8">
        <v>0</v>
      </c>
      <c r="AJ27" s="8"/>
      <c r="AL27" s="8">
        <v>0</v>
      </c>
      <c r="AM27" s="8">
        <v>14.64</v>
      </c>
      <c r="AN27" s="8">
        <v>0</v>
      </c>
      <c r="AO27" s="8">
        <v>14.64</v>
      </c>
      <c r="AP27" s="8">
        <v>0</v>
      </c>
      <c r="AT27" s="8"/>
      <c r="AU27" s="8"/>
      <c r="AV27" s="8"/>
      <c r="AW27" s="8"/>
      <c r="AX27" s="8"/>
    </row>
    <row r="28" spans="2:50" x14ac:dyDescent="0.25">
      <c r="B28">
        <v>21</v>
      </c>
      <c r="C28" s="8">
        <v>0</v>
      </c>
      <c r="D28" s="8">
        <v>8.7050000000000001</v>
      </c>
      <c r="E28" s="8">
        <v>0</v>
      </c>
      <c r="F28" s="8">
        <v>8.7050000000000001</v>
      </c>
      <c r="G28" s="8">
        <v>0</v>
      </c>
      <c r="H28" s="8"/>
      <c r="J28" s="8">
        <v>0</v>
      </c>
      <c r="K28" s="8">
        <v>9.4499999999999993</v>
      </c>
      <c r="L28" s="8">
        <v>0</v>
      </c>
      <c r="M28" s="8">
        <v>9.4499999999999993</v>
      </c>
      <c r="N28" s="8">
        <v>0</v>
      </c>
      <c r="O28" s="8"/>
      <c r="Q28" s="8">
        <v>0</v>
      </c>
      <c r="R28" s="8">
        <v>9.9890000000000008</v>
      </c>
      <c r="S28" s="8">
        <v>0</v>
      </c>
      <c r="T28" s="8">
        <v>9.9890000000000008</v>
      </c>
      <c r="U28" s="8">
        <v>0</v>
      </c>
      <c r="V28" s="8"/>
      <c r="X28" s="8">
        <v>0</v>
      </c>
      <c r="Y28" s="8">
        <v>10.16</v>
      </c>
      <c r="Z28" s="8">
        <v>0</v>
      </c>
      <c r="AA28" s="8">
        <v>10.16</v>
      </c>
      <c r="AB28" s="8">
        <v>0</v>
      </c>
      <c r="AC28" s="8"/>
      <c r="AE28" s="8">
        <v>0</v>
      </c>
      <c r="AF28" s="8">
        <v>10.45</v>
      </c>
      <c r="AG28" s="8">
        <v>0</v>
      </c>
      <c r="AH28" s="8">
        <v>10.45</v>
      </c>
      <c r="AI28" s="8">
        <v>0</v>
      </c>
      <c r="AJ28" s="8"/>
      <c r="AL28" s="8">
        <v>0</v>
      </c>
      <c r="AM28" s="8">
        <v>10.62</v>
      </c>
      <c r="AN28" s="8">
        <v>0</v>
      </c>
      <c r="AO28" s="8">
        <v>10.62</v>
      </c>
      <c r="AP28" s="8">
        <v>0</v>
      </c>
      <c r="AT28" s="8"/>
      <c r="AU28" s="8"/>
      <c r="AV28" s="8"/>
      <c r="AW28" s="8"/>
      <c r="AX28" s="8"/>
    </row>
    <row r="29" spans="2:50" x14ac:dyDescent="0.25">
      <c r="C29" s="8"/>
      <c r="D29" s="8"/>
      <c r="E29" s="8"/>
      <c r="F29" s="8"/>
      <c r="G29" s="8"/>
      <c r="H29" s="8"/>
    </row>
    <row r="30" spans="2:50" ht="16.5" x14ac:dyDescent="0.25">
      <c r="C30" s="1" t="s">
        <v>33</v>
      </c>
      <c r="D30" s="1" t="s">
        <v>37</v>
      </c>
      <c r="E30" s="1"/>
      <c r="F30" s="1"/>
      <c r="G30" s="1" t="s">
        <v>38</v>
      </c>
      <c r="H30" s="1"/>
      <c r="J30" s="1" t="s">
        <v>33</v>
      </c>
      <c r="K30" s="1" t="s">
        <v>37</v>
      </c>
      <c r="L30" s="1"/>
      <c r="M30" s="1"/>
      <c r="N30" s="1" t="s">
        <v>38</v>
      </c>
      <c r="O30" s="1"/>
      <c r="Q30" s="1" t="s">
        <v>33</v>
      </c>
      <c r="R30" s="1" t="s">
        <v>37</v>
      </c>
      <c r="S30" s="1"/>
      <c r="T30" s="1"/>
      <c r="U30" s="1" t="s">
        <v>38</v>
      </c>
      <c r="V30" s="1"/>
      <c r="X30" s="1" t="s">
        <v>33</v>
      </c>
      <c r="Y30" s="1" t="s">
        <v>37</v>
      </c>
      <c r="Z30" s="1"/>
      <c r="AA30" s="1"/>
      <c r="AB30" s="1" t="s">
        <v>38</v>
      </c>
      <c r="AC30" s="1"/>
      <c r="AE30" s="1" t="s">
        <v>33</v>
      </c>
      <c r="AF30" s="1" t="s">
        <v>37</v>
      </c>
      <c r="AG30" s="1"/>
      <c r="AH30" s="1"/>
      <c r="AI30" s="1" t="s">
        <v>38</v>
      </c>
      <c r="AJ30" s="1"/>
      <c r="AL30" s="1" t="s">
        <v>33</v>
      </c>
      <c r="AM30" s="1" t="s">
        <v>37</v>
      </c>
      <c r="AN30" s="1"/>
      <c r="AO30" s="1"/>
      <c r="AP30" s="1" t="s">
        <v>38</v>
      </c>
    </row>
    <row r="31" spans="2:50" x14ac:dyDescent="0.25">
      <c r="B31" s="1" t="s">
        <v>21</v>
      </c>
      <c r="C31" s="10">
        <f>SUM(C8:C20)</f>
        <v>0.11849019999999999</v>
      </c>
      <c r="D31" s="10">
        <f>SUM(D8:D20)</f>
        <v>35.591700000000003</v>
      </c>
      <c r="G31" s="8">
        <f>C31/D31</f>
        <v>3.329152583327011E-3</v>
      </c>
      <c r="H31" s="8"/>
      <c r="I31" s="1" t="s">
        <v>21</v>
      </c>
      <c r="J31" s="10">
        <f>SUM(J8:J20)</f>
        <v>0.11951100000000001</v>
      </c>
      <c r="K31" s="10">
        <f>SUM(K8:K20)</f>
        <v>38.633799999999994</v>
      </c>
      <c r="N31" s="8">
        <f>J31/K31</f>
        <v>3.0934311406074482E-3</v>
      </c>
      <c r="O31" s="8"/>
      <c r="P31" s="1" t="s">
        <v>21</v>
      </c>
      <c r="Q31" s="10">
        <f>SUM(Q8:Q20)</f>
        <v>0.11946500000000002</v>
      </c>
      <c r="R31" s="10">
        <f>SUM(R8:R20)</f>
        <v>40.835799999999999</v>
      </c>
      <c r="U31" s="8">
        <f>Q31/R31</f>
        <v>2.9254967455027213E-3</v>
      </c>
      <c r="V31" s="8"/>
      <c r="W31" s="1" t="s">
        <v>21</v>
      </c>
      <c r="X31" s="10">
        <f>SUM(X8:X20)</f>
        <v>0.1193154</v>
      </c>
      <c r="Y31" s="10">
        <f>SUM(Y8:Y20)</f>
        <v>41.533000000000001</v>
      </c>
      <c r="AB31" s="8">
        <f>X31/Y31</f>
        <v>2.8727854958707534E-3</v>
      </c>
      <c r="AC31" s="8"/>
      <c r="AD31" s="1" t="s">
        <v>21</v>
      </c>
      <c r="AE31" s="10">
        <f>SUM(AE8:AE20)</f>
        <v>0.11898019999999998</v>
      </c>
      <c r="AF31" s="10">
        <f>SUM(AF8:AF20)</f>
        <v>42.714799999999997</v>
      </c>
      <c r="AI31" s="8">
        <f>AE31/AF31</f>
        <v>2.7854560948430049E-3</v>
      </c>
      <c r="AJ31" s="8"/>
      <c r="AK31" s="1" t="s">
        <v>21</v>
      </c>
      <c r="AL31" s="10">
        <f>SUM(AL8:AL20)</f>
        <v>0.1174544</v>
      </c>
      <c r="AM31" s="10">
        <f>SUM(AM8:AM20)</f>
        <v>43.4392</v>
      </c>
      <c r="AP31" s="8">
        <f>AL31/AM31</f>
        <v>2.7038803661209232E-3</v>
      </c>
    </row>
    <row r="32" spans="2:50" x14ac:dyDescent="0.25">
      <c r="B32" s="1" t="s">
        <v>77</v>
      </c>
      <c r="C32" s="10">
        <f>SUM(C9:C13)</f>
        <v>4.5170000000000002E-2</v>
      </c>
      <c r="D32" s="10">
        <f>SUM(D9:D13)</f>
        <v>3.8340999999999998</v>
      </c>
      <c r="E32" s="20">
        <f>D32/D31</f>
        <v>0.10772455375832005</v>
      </c>
      <c r="F32" t="s">
        <v>75</v>
      </c>
      <c r="G32" s="8">
        <f>C32/D32</f>
        <v>1.1781122036462274E-2</v>
      </c>
      <c r="H32" s="8"/>
      <c r="I32" s="1" t="s">
        <v>77</v>
      </c>
      <c r="J32" s="10">
        <f>SUM(J9:J13)</f>
        <v>4.5555999999999999E-2</v>
      </c>
      <c r="K32" s="10">
        <f>SUM(K9:K13)</f>
        <v>4.1622000000000003</v>
      </c>
      <c r="N32" s="8">
        <f>J32/K32</f>
        <v>1.0945173225697947E-2</v>
      </c>
      <c r="O32" s="8"/>
      <c r="P32" s="1" t="s">
        <v>77</v>
      </c>
      <c r="Q32" s="10">
        <f>SUM(Q9:Q13)</f>
        <v>4.5517000000000002E-2</v>
      </c>
      <c r="R32" s="10">
        <f>SUM(R9:R13)</f>
        <v>4.4001999999999999</v>
      </c>
      <c r="U32" s="8">
        <f>Q32/R32</f>
        <v>1.0344302531703105E-2</v>
      </c>
      <c r="V32" s="8"/>
      <c r="W32" s="1" t="s">
        <v>77</v>
      </c>
      <c r="X32" s="10">
        <f>SUM(X9:X13)</f>
        <v>4.5454000000000001E-2</v>
      </c>
      <c r="Y32" s="10">
        <f>SUM(Y9:Y13)</f>
        <v>4.4746999999999995</v>
      </c>
      <c r="AB32" s="8">
        <f>X32/Y32</f>
        <v>1.0157999418955461E-2</v>
      </c>
      <c r="AC32" s="8"/>
      <c r="AD32" s="1" t="s">
        <v>77</v>
      </c>
      <c r="AE32" s="10">
        <f>SUM(AE9:AE13)</f>
        <v>4.5307E-2</v>
      </c>
      <c r="AF32" s="10">
        <f>SUM(AF9:AF13)</f>
        <v>4.6019000000000005</v>
      </c>
      <c r="AI32" s="8">
        <f>AE32/AF32</f>
        <v>9.8452812968556451E-3</v>
      </c>
      <c r="AJ32" s="8"/>
      <c r="AK32" s="1" t="s">
        <v>77</v>
      </c>
      <c r="AL32" s="10">
        <f>SUM(AL9:AL13)</f>
        <v>4.4590999999999999E-2</v>
      </c>
      <c r="AM32" s="10">
        <f>SUM(AM9:AM13)</f>
        <v>4.6791999999999998</v>
      </c>
      <c r="AP32" s="8">
        <f>AL32/AM32</f>
        <v>9.5296204479398197E-3</v>
      </c>
    </row>
    <row r="33" spans="1:42" x14ac:dyDescent="0.25">
      <c r="C33" s="10"/>
      <c r="D33" s="10"/>
      <c r="E33" s="19">
        <f>COUNT(C9:C13)/COUNT(C8:C20)</f>
        <v>0.38461538461538464</v>
      </c>
      <c r="F33" t="s">
        <v>76</v>
      </c>
      <c r="J33" s="10"/>
      <c r="K33" s="10"/>
      <c r="Q33" s="10"/>
      <c r="R33" s="10"/>
      <c r="X33" s="10"/>
      <c r="Y33" s="10"/>
      <c r="AE33" s="10"/>
      <c r="AF33" s="10"/>
      <c r="AL33" s="10"/>
      <c r="AM33" s="10"/>
    </row>
    <row r="34" spans="1:42" x14ac:dyDescent="0.25">
      <c r="C34" s="11" t="s">
        <v>39</v>
      </c>
      <c r="D34" s="10"/>
      <c r="G34" s="1" t="s">
        <v>42</v>
      </c>
      <c r="H34" s="1"/>
      <c r="J34" s="11" t="s">
        <v>39</v>
      </c>
      <c r="K34" s="10"/>
      <c r="N34" s="1" t="s">
        <v>42</v>
      </c>
      <c r="O34" s="1"/>
      <c r="Q34" s="11" t="s">
        <v>39</v>
      </c>
      <c r="R34" s="10"/>
      <c r="U34" s="1" t="s">
        <v>42</v>
      </c>
      <c r="V34" s="1"/>
      <c r="X34" s="11" t="s">
        <v>39</v>
      </c>
      <c r="Y34" s="10"/>
      <c r="AB34" s="1" t="s">
        <v>42</v>
      </c>
      <c r="AC34" s="1"/>
      <c r="AE34" s="11" t="s">
        <v>39</v>
      </c>
      <c r="AF34" s="10"/>
      <c r="AI34" s="1" t="s">
        <v>42</v>
      </c>
      <c r="AJ34" s="1"/>
      <c r="AL34" s="11" t="s">
        <v>39</v>
      </c>
      <c r="AM34" s="10"/>
      <c r="AP34" s="1" t="s">
        <v>42</v>
      </c>
    </row>
    <row r="35" spans="1:42" x14ac:dyDescent="0.25">
      <c r="B35" s="1" t="s">
        <v>21</v>
      </c>
      <c r="C35" s="10">
        <f>C31*('Rat_BW, FRC, Vt, etc.'!$V$6*6)*E3</f>
        <v>2.3449636128548047E-2</v>
      </c>
      <c r="D35" s="10"/>
      <c r="G35" s="8">
        <f>C35/D31</f>
        <v>6.5885125263890297E-4</v>
      </c>
      <c r="H35" s="8"/>
      <c r="I35" s="1" t="s">
        <v>21</v>
      </c>
      <c r="J35" s="10">
        <f>J31*('Rat_BW, FRC, Vt, etc.'!$V$9*6)*L3</f>
        <v>2.7753628645445481E-2</v>
      </c>
      <c r="K35" s="10"/>
      <c r="N35" s="8">
        <f>J35/K31</f>
        <v>7.1837687841852179E-4</v>
      </c>
      <c r="O35" s="8"/>
      <c r="P35" s="1" t="s">
        <v>21</v>
      </c>
      <c r="Q35" s="10">
        <f>Q31*('Rat_BW, FRC, Vt, etc.'!$V$12*6)*S3</f>
        <v>3.0903976696685407E-2</v>
      </c>
      <c r="R35" s="10"/>
      <c r="U35" s="8">
        <f>Q35/R31</f>
        <v>7.5678636629343391E-4</v>
      </c>
      <c r="V35" s="8"/>
      <c r="W35" s="1" t="s">
        <v>21</v>
      </c>
      <c r="X35" s="10">
        <f>X31*('Rat_BW, FRC, Vt, etc.'!$V$13*6)*Z3</f>
        <v>3.1892291644712863E-2</v>
      </c>
      <c r="Y35" s="10"/>
      <c r="AB35" s="8">
        <f>X35/Y31</f>
        <v>7.6787835323027136E-4</v>
      </c>
      <c r="AC35" s="8"/>
      <c r="AD35" s="1" t="s">
        <v>21</v>
      </c>
      <c r="AE35" s="10">
        <f>AE31*('Rat_BW, FRC, Vt, etc.'!$V$16*6)*AG3</f>
        <v>3.3583310495213514E-2</v>
      </c>
      <c r="AF35" s="10"/>
      <c r="AI35" s="8">
        <f>AE35/AF31</f>
        <v>7.8622188316961603E-4</v>
      </c>
      <c r="AJ35" s="8"/>
      <c r="AK35" s="1" t="s">
        <v>21</v>
      </c>
      <c r="AL35" s="10">
        <f>AL31*('Rat_BW, FRC, Vt, etc.'!$V$19*6)*AN3</f>
        <v>3.3221793665379792E-2</v>
      </c>
      <c r="AM35" s="10"/>
      <c r="AP35" s="8">
        <f>AL35/AM31</f>
        <v>7.6478834014852466E-4</v>
      </c>
    </row>
    <row r="36" spans="1:42" x14ac:dyDescent="0.25">
      <c r="B36" s="1" t="s">
        <v>77</v>
      </c>
      <c r="C36" s="10">
        <f>C32*('Rat_BW, FRC, Vt, etc.'!$V$6*6)*E3</f>
        <v>8.9393052246220812E-3</v>
      </c>
      <c r="D36" s="10"/>
      <c r="G36" s="8">
        <f>C36/D32</f>
        <v>2.331526362020313E-3</v>
      </c>
      <c r="H36" s="8"/>
      <c r="I36" s="1" t="s">
        <v>77</v>
      </c>
      <c r="J36" s="10">
        <f>J32*('Rat_BW, FRC, Vt, etc.'!$V$9*6)*L3</f>
        <v>1.0579313256285316E-2</v>
      </c>
      <c r="K36" s="10"/>
      <c r="N36" s="8">
        <f>J36/K32</f>
        <v>2.5417599481729171E-3</v>
      </c>
      <c r="O36" s="8"/>
      <c r="P36" s="1" t="s">
        <v>77</v>
      </c>
      <c r="Q36" s="10">
        <f>Q32*('Rat_BW, FRC, Vt, etc.'!$V$12*6)*S3</f>
        <v>1.1774631124622521E-2</v>
      </c>
      <c r="R36" s="10"/>
      <c r="U36" s="8">
        <f>Q36/R32</f>
        <v>2.675930895100796E-3</v>
      </c>
      <c r="V36" s="8"/>
      <c r="W36" s="1" t="s">
        <v>77</v>
      </c>
      <c r="X36" s="10">
        <f>X32*('Rat_BW, FRC, Vt, etc.'!$V$13*6)*Z3</f>
        <v>1.2149581901571622E-2</v>
      </c>
      <c r="Y36" s="10"/>
      <c r="AB36" s="8">
        <f>X36/Y32</f>
        <v>2.7151723917964608E-3</v>
      </c>
      <c r="AC36" s="8"/>
      <c r="AD36" s="1" t="s">
        <v>77</v>
      </c>
      <c r="AE36" s="10">
        <f>AE32*('Rat_BW, FRC, Vt, etc.'!$V$16*6)*AG3</f>
        <v>1.2788338300041845E-2</v>
      </c>
      <c r="AF36" s="10"/>
      <c r="AI36" s="8">
        <f>AE36/AF32</f>
        <v>2.7789257263395213E-3</v>
      </c>
      <c r="AJ36" s="8"/>
      <c r="AK36" s="1" t="s">
        <v>77</v>
      </c>
      <c r="AL36" s="10">
        <f>AL32*('Rat_BW, FRC, Vt, etc.'!$V$19*6)*AN3</f>
        <v>1.2612494732704357E-2</v>
      </c>
      <c r="AM36" s="10"/>
      <c r="AP36" s="8">
        <f>AL36/AM32</f>
        <v>2.6954382656660023E-3</v>
      </c>
    </row>
    <row r="38" spans="1:42" x14ac:dyDescent="0.25">
      <c r="C38" t="s">
        <v>59</v>
      </c>
      <c r="D38" t="s">
        <v>79</v>
      </c>
      <c r="E38" t="s">
        <v>60</v>
      </c>
      <c r="F38" t="s">
        <v>80</v>
      </c>
    </row>
    <row r="39" spans="1:42" ht="16.5" x14ac:dyDescent="0.25">
      <c r="B39" t="s">
        <v>58</v>
      </c>
      <c r="C39" s="11" t="s">
        <v>61</v>
      </c>
      <c r="D39" s="11" t="s">
        <v>61</v>
      </c>
      <c r="E39" s="16" t="s">
        <v>62</v>
      </c>
      <c r="F39" s="16" t="s">
        <v>62</v>
      </c>
    </row>
    <row r="40" spans="1:42" x14ac:dyDescent="0.25">
      <c r="B40">
        <v>0</v>
      </c>
      <c r="C40" s="10">
        <f>C35</f>
        <v>2.3449636128548047E-2</v>
      </c>
      <c r="D40" s="10">
        <f>C36</f>
        <v>8.9393052246220812E-3</v>
      </c>
      <c r="E40" s="8">
        <f>G35</f>
        <v>6.5885125263890297E-4</v>
      </c>
      <c r="F40" s="8">
        <f>G36</f>
        <v>2.331526362020313E-3</v>
      </c>
    </row>
    <row r="41" spans="1:42" x14ac:dyDescent="0.25">
      <c r="B41">
        <v>3</v>
      </c>
      <c r="C41" s="10">
        <f>J35</f>
        <v>2.7753628645445481E-2</v>
      </c>
      <c r="D41" s="10">
        <f>J36</f>
        <v>1.0579313256285316E-2</v>
      </c>
      <c r="E41" s="8">
        <f>N35</f>
        <v>7.1837687841852179E-4</v>
      </c>
      <c r="F41" s="8">
        <f>N36</f>
        <v>2.5417599481729171E-3</v>
      </c>
    </row>
    <row r="42" spans="1:42" x14ac:dyDescent="0.25">
      <c r="B42">
        <v>6</v>
      </c>
      <c r="C42" s="10">
        <f>Q35</f>
        <v>3.0903976696685407E-2</v>
      </c>
      <c r="D42" s="10">
        <f>Q36</f>
        <v>1.1774631124622521E-2</v>
      </c>
      <c r="E42" s="8">
        <f>U35</f>
        <v>7.5678636629343391E-4</v>
      </c>
      <c r="F42" s="8">
        <f>U36</f>
        <v>2.675930895100796E-3</v>
      </c>
    </row>
    <row r="43" spans="1:42" x14ac:dyDescent="0.25">
      <c r="B43">
        <v>7</v>
      </c>
      <c r="C43" s="10">
        <f>X35</f>
        <v>3.1892291644712863E-2</v>
      </c>
      <c r="D43" s="10">
        <f>X36</f>
        <v>1.2149581901571622E-2</v>
      </c>
      <c r="E43" s="8">
        <f>AB35</f>
        <v>7.6787835323027136E-4</v>
      </c>
      <c r="F43" s="8">
        <f>AB36</f>
        <v>2.7151723917964608E-3</v>
      </c>
      <c r="G43" s="8">
        <f>AVERAGE(F42:F43)</f>
        <v>2.6955516434486286E-3</v>
      </c>
    </row>
    <row r="44" spans="1:42" x14ac:dyDescent="0.25">
      <c r="B44">
        <v>10</v>
      </c>
      <c r="C44" s="10">
        <f>AE35</f>
        <v>3.3583310495213514E-2</v>
      </c>
      <c r="D44" s="10">
        <f>AE36</f>
        <v>1.2788338300041845E-2</v>
      </c>
      <c r="E44" s="8">
        <f>AI35</f>
        <v>7.8622188316961603E-4</v>
      </c>
      <c r="F44" s="8">
        <f>AI36</f>
        <v>2.7789257263395213E-3</v>
      </c>
    </row>
    <row r="45" spans="1:42" x14ac:dyDescent="0.25">
      <c r="B45">
        <v>13</v>
      </c>
      <c r="C45" s="10">
        <f>AL35</f>
        <v>3.3221793665379792E-2</v>
      </c>
      <c r="D45" s="10">
        <f>AL36</f>
        <v>1.2612494732704357E-2</v>
      </c>
      <c r="E45" s="8">
        <f>AP35</f>
        <v>7.6478834014852466E-4</v>
      </c>
      <c r="F45" s="8">
        <f>AP36</f>
        <v>2.6954382656660023E-3</v>
      </c>
    </row>
    <row r="47" spans="1:42" ht="16.5" x14ac:dyDescent="0.25">
      <c r="A47" s="21">
        <f>'Rat-v-human'!C23</f>
        <v>2.2000000000000002</v>
      </c>
      <c r="B47" t="s">
        <v>43</v>
      </c>
    </row>
    <row r="48" spans="1:42" x14ac:dyDescent="0.25">
      <c r="C48" t="s">
        <v>59</v>
      </c>
      <c r="D48" t="s">
        <v>79</v>
      </c>
      <c r="E48" t="s">
        <v>60</v>
      </c>
      <c r="F48" t="s">
        <v>80</v>
      </c>
    </row>
    <row r="49" spans="2:7" ht="16.5" x14ac:dyDescent="0.25">
      <c r="B49" t="s">
        <v>58</v>
      </c>
      <c r="C49" s="11" t="s">
        <v>61</v>
      </c>
      <c r="D49" s="11" t="s">
        <v>61</v>
      </c>
      <c r="E49" s="16" t="s">
        <v>62</v>
      </c>
      <c r="F49" s="16" t="s">
        <v>62</v>
      </c>
    </row>
    <row r="50" spans="2:7" x14ac:dyDescent="0.25">
      <c r="B50">
        <v>0</v>
      </c>
      <c r="C50">
        <f>C40/$E$3*$A$47</f>
        <v>2.3449636128548047E-2</v>
      </c>
      <c r="D50">
        <f t="shared" ref="D50:F50" si="0">D40/$E$3*$A$47</f>
        <v>8.9393052246220812E-3</v>
      </c>
      <c r="E50">
        <f t="shared" si="0"/>
        <v>6.5885125263890297E-4</v>
      </c>
      <c r="F50">
        <f t="shared" si="0"/>
        <v>2.331526362020313E-3</v>
      </c>
    </row>
    <row r="51" spans="2:7" x14ac:dyDescent="0.25">
      <c r="B51">
        <v>3</v>
      </c>
      <c r="C51">
        <f t="shared" ref="C51:F55" si="1">C41/$E$3*$A$47</f>
        <v>2.7753628645445481E-2</v>
      </c>
      <c r="D51">
        <f t="shared" si="1"/>
        <v>1.0579313256285316E-2</v>
      </c>
      <c r="E51">
        <f t="shared" si="1"/>
        <v>7.1837687841852179E-4</v>
      </c>
      <c r="F51">
        <f t="shared" si="1"/>
        <v>2.5417599481729171E-3</v>
      </c>
    </row>
    <row r="52" spans="2:7" x14ac:dyDescent="0.25">
      <c r="B52">
        <v>6</v>
      </c>
      <c r="C52">
        <f t="shared" si="1"/>
        <v>3.0903976696685407E-2</v>
      </c>
      <c r="D52">
        <f t="shared" si="1"/>
        <v>1.1774631124622521E-2</v>
      </c>
      <c r="E52">
        <f t="shared" si="1"/>
        <v>7.567863662934338E-4</v>
      </c>
      <c r="F52">
        <f t="shared" si="1"/>
        <v>2.675930895100796E-3</v>
      </c>
    </row>
    <row r="53" spans="2:7" x14ac:dyDescent="0.25">
      <c r="B53">
        <v>7</v>
      </c>
      <c r="C53">
        <f t="shared" si="1"/>
        <v>3.1892291644712863E-2</v>
      </c>
      <c r="D53">
        <f t="shared" si="1"/>
        <v>1.2149581901571622E-2</v>
      </c>
      <c r="E53">
        <f t="shared" si="1"/>
        <v>7.6787835323027136E-4</v>
      </c>
      <c r="F53">
        <f t="shared" si="1"/>
        <v>2.7151723917964608E-3</v>
      </c>
      <c r="G53" s="25">
        <f>AVERAGE(F52:F53)</f>
        <v>2.6955516434486286E-3</v>
      </c>
    </row>
    <row r="54" spans="2:7" x14ac:dyDescent="0.25">
      <c r="B54">
        <v>10</v>
      </c>
      <c r="C54">
        <f t="shared" si="1"/>
        <v>3.3583310495213514E-2</v>
      </c>
      <c r="D54">
        <f t="shared" si="1"/>
        <v>1.2788338300041845E-2</v>
      </c>
      <c r="E54">
        <f t="shared" si="1"/>
        <v>7.8622188316961603E-4</v>
      </c>
      <c r="F54">
        <f t="shared" si="1"/>
        <v>2.7789257263395213E-3</v>
      </c>
    </row>
    <row r="55" spans="2:7" x14ac:dyDescent="0.25">
      <c r="B55">
        <v>13</v>
      </c>
      <c r="C55">
        <f t="shared" si="1"/>
        <v>3.3221793665379792E-2</v>
      </c>
      <c r="D55">
        <f t="shared" si="1"/>
        <v>1.2612494732704357E-2</v>
      </c>
      <c r="E55">
        <f t="shared" si="1"/>
        <v>7.6478834014852466E-4</v>
      </c>
      <c r="F55">
        <f t="shared" si="1"/>
        <v>2.6954382656660023E-3</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D26C9-1003-4937-A0D3-A7CD3A07BC53}">
  <dimension ref="A3:AX66"/>
  <sheetViews>
    <sheetView workbookViewId="0">
      <selection activeCell="A18" sqref="A18"/>
    </sheetView>
  </sheetViews>
  <sheetFormatPr defaultRowHeight="15" x14ac:dyDescent="0.25"/>
  <sheetData>
    <row r="3" spans="2:50" ht="16.5" x14ac:dyDescent="0.25">
      <c r="C3" t="s">
        <v>57</v>
      </c>
      <c r="E3">
        <v>15.4</v>
      </c>
      <c r="F3" t="s">
        <v>43</v>
      </c>
      <c r="J3" t="s">
        <v>56</v>
      </c>
      <c r="L3">
        <v>15.4</v>
      </c>
      <c r="M3" t="s">
        <v>43</v>
      </c>
      <c r="Q3" t="s">
        <v>55</v>
      </c>
      <c r="S3">
        <v>15.4</v>
      </c>
      <c r="T3" t="s">
        <v>43</v>
      </c>
      <c r="X3" t="s">
        <v>54</v>
      </c>
      <c r="Z3">
        <v>15.4</v>
      </c>
      <c r="AA3" t="s">
        <v>43</v>
      </c>
      <c r="AE3" t="s">
        <v>53</v>
      </c>
      <c r="AG3">
        <v>15.4</v>
      </c>
      <c r="AH3" t="s">
        <v>43</v>
      </c>
      <c r="AL3" t="s">
        <v>52</v>
      </c>
      <c r="AN3">
        <v>15.4</v>
      </c>
      <c r="AO3" t="s">
        <v>43</v>
      </c>
    </row>
    <row r="4" spans="2:50" ht="16.5" x14ac:dyDescent="0.25">
      <c r="E4">
        <v>53.5</v>
      </c>
      <c r="F4" t="s">
        <v>43</v>
      </c>
      <c r="L4">
        <v>53.5</v>
      </c>
      <c r="M4" t="s">
        <v>43</v>
      </c>
      <c r="S4">
        <v>53.5</v>
      </c>
      <c r="T4" t="s">
        <v>43</v>
      </c>
      <c r="Z4">
        <v>53.5</v>
      </c>
      <c r="AA4" t="s">
        <v>43</v>
      </c>
      <c r="AG4">
        <v>53.5</v>
      </c>
      <c r="AH4" t="s">
        <v>43</v>
      </c>
      <c r="AN4">
        <v>53.5</v>
      </c>
      <c r="AO4" t="s">
        <v>43</v>
      </c>
    </row>
    <row r="7" spans="2:50" ht="16.5" x14ac:dyDescent="0.25">
      <c r="B7" s="1" t="s">
        <v>32</v>
      </c>
      <c r="C7" s="1" t="s">
        <v>33</v>
      </c>
      <c r="D7" s="1" t="s">
        <v>37</v>
      </c>
      <c r="E7" s="1" t="s">
        <v>34</v>
      </c>
      <c r="F7" s="1" t="s">
        <v>35</v>
      </c>
      <c r="G7" s="1" t="s">
        <v>38</v>
      </c>
      <c r="H7" s="1"/>
      <c r="J7" s="1" t="s">
        <v>33</v>
      </c>
      <c r="K7" s="1" t="s">
        <v>37</v>
      </c>
      <c r="L7" s="1" t="s">
        <v>34</v>
      </c>
      <c r="M7" s="1" t="s">
        <v>35</v>
      </c>
      <c r="N7" s="1" t="s">
        <v>38</v>
      </c>
      <c r="O7" s="1"/>
      <c r="Q7" s="1" t="s">
        <v>33</v>
      </c>
      <c r="R7" s="1" t="s">
        <v>37</v>
      </c>
      <c r="S7" s="1" t="s">
        <v>34</v>
      </c>
      <c r="T7" s="1" t="s">
        <v>35</v>
      </c>
      <c r="U7" s="1" t="s">
        <v>38</v>
      </c>
      <c r="V7" s="1"/>
      <c r="X7" s="1" t="s">
        <v>33</v>
      </c>
      <c r="Y7" s="1" t="s">
        <v>37</v>
      </c>
      <c r="Z7" s="1" t="s">
        <v>34</v>
      </c>
      <c r="AA7" s="1" t="s">
        <v>35</v>
      </c>
      <c r="AB7" s="1" t="s">
        <v>38</v>
      </c>
      <c r="AC7" s="1"/>
      <c r="AE7" s="1" t="s">
        <v>33</v>
      </c>
      <c r="AF7" s="1" t="s">
        <v>37</v>
      </c>
      <c r="AG7" s="1" t="s">
        <v>34</v>
      </c>
      <c r="AH7" s="1" t="s">
        <v>35</v>
      </c>
      <c r="AI7" s="1" t="s">
        <v>38</v>
      </c>
      <c r="AJ7" s="1"/>
      <c r="AL7" s="1" t="s">
        <v>33</v>
      </c>
      <c r="AM7" s="1" t="s">
        <v>37</v>
      </c>
      <c r="AN7" s="1" t="s">
        <v>34</v>
      </c>
      <c r="AO7" s="1" t="s">
        <v>35</v>
      </c>
      <c r="AP7" s="1" t="s">
        <v>38</v>
      </c>
    </row>
    <row r="8" spans="2:50" x14ac:dyDescent="0.25">
      <c r="B8">
        <v>1</v>
      </c>
      <c r="C8" s="8">
        <v>3.2670000000000003E-4</v>
      </c>
      <c r="D8" s="8">
        <v>0.49980000000000002</v>
      </c>
      <c r="E8" s="8">
        <v>0.49980000000000002</v>
      </c>
      <c r="F8" s="8">
        <v>0</v>
      </c>
      <c r="G8" s="8">
        <v>6.535E-4</v>
      </c>
      <c r="H8" s="8"/>
      <c r="I8" s="8"/>
      <c r="J8" s="8">
        <v>3.0059999999999999E-4</v>
      </c>
      <c r="K8" s="8">
        <v>0.54259999999999997</v>
      </c>
      <c r="L8" s="8">
        <v>0.54259999999999997</v>
      </c>
      <c r="M8" s="8">
        <v>0</v>
      </c>
      <c r="N8" s="8">
        <v>5.5400000000000002E-4</v>
      </c>
      <c r="O8" s="8"/>
      <c r="Q8" s="8">
        <v>2.8249999999999998E-4</v>
      </c>
      <c r="R8" s="8">
        <v>0.5736</v>
      </c>
      <c r="S8" s="8">
        <v>0.5736</v>
      </c>
      <c r="T8" s="8">
        <v>0</v>
      </c>
      <c r="U8" s="8">
        <v>4.9260000000000005E-4</v>
      </c>
      <c r="V8" s="8"/>
      <c r="X8" s="8">
        <v>2.7700000000000001E-4</v>
      </c>
      <c r="Y8" s="8">
        <v>0.58330000000000004</v>
      </c>
      <c r="Z8" s="8">
        <v>0.58330000000000004</v>
      </c>
      <c r="AA8" s="8">
        <v>0</v>
      </c>
      <c r="AB8" s="8">
        <v>4.749E-4</v>
      </c>
      <c r="AC8" s="8"/>
      <c r="AE8" s="8">
        <v>2.677E-4</v>
      </c>
      <c r="AF8" s="8">
        <v>0.59989999999999999</v>
      </c>
      <c r="AG8" s="8">
        <v>0.59989999999999999</v>
      </c>
      <c r="AH8" s="8">
        <v>0</v>
      </c>
      <c r="AI8" s="8">
        <v>4.4630000000000001E-4</v>
      </c>
      <c r="AJ8" s="8"/>
      <c r="AL8" s="8">
        <v>2.7040000000000001E-4</v>
      </c>
      <c r="AM8" s="8">
        <v>0.61</v>
      </c>
      <c r="AN8" s="8">
        <v>0.61</v>
      </c>
      <c r="AO8" s="8">
        <v>0</v>
      </c>
      <c r="AP8" s="8">
        <v>4.4319999999999999E-4</v>
      </c>
      <c r="AT8" s="8"/>
      <c r="AU8" s="8"/>
      <c r="AV8" s="8"/>
      <c r="AW8" s="8"/>
      <c r="AX8" s="8"/>
    </row>
    <row r="9" spans="2:50" x14ac:dyDescent="0.25">
      <c r="B9">
        <v>2</v>
      </c>
      <c r="C9" s="8">
        <v>1.0370000000000001E-2</v>
      </c>
      <c r="D9" s="8">
        <v>0.55420000000000003</v>
      </c>
      <c r="E9" s="8">
        <v>0.55420000000000003</v>
      </c>
      <c r="F9" s="8">
        <v>0</v>
      </c>
      <c r="G9" s="8">
        <v>1.8720000000000001E-2</v>
      </c>
      <c r="H9" s="8"/>
      <c r="J9" s="8">
        <v>1.021E-2</v>
      </c>
      <c r="K9" s="8">
        <v>0.60160000000000002</v>
      </c>
      <c r="L9" s="8">
        <v>0.60160000000000002</v>
      </c>
      <c r="M9" s="8">
        <v>0</v>
      </c>
      <c r="N9" s="8">
        <v>1.6969999999999999E-2</v>
      </c>
      <c r="O9" s="8"/>
      <c r="Q9" s="8">
        <v>1.0019999999999999E-2</v>
      </c>
      <c r="R9" s="8">
        <v>0.63590000000000002</v>
      </c>
      <c r="S9" s="8">
        <v>0.63590000000000002</v>
      </c>
      <c r="T9" s="8">
        <v>0</v>
      </c>
      <c r="U9" s="8">
        <v>1.575E-2</v>
      </c>
      <c r="V9" s="8"/>
      <c r="X9" s="8">
        <v>9.9450000000000007E-3</v>
      </c>
      <c r="Y9" s="8">
        <v>0.64670000000000005</v>
      </c>
      <c r="Z9" s="8">
        <v>0.64670000000000005</v>
      </c>
      <c r="AA9" s="8">
        <v>0</v>
      </c>
      <c r="AB9" s="8">
        <v>1.538E-2</v>
      </c>
      <c r="AC9" s="8"/>
      <c r="AE9" s="8">
        <v>9.8110000000000003E-3</v>
      </c>
      <c r="AF9" s="8">
        <v>0.66510000000000002</v>
      </c>
      <c r="AG9" s="8">
        <v>0.66510000000000002</v>
      </c>
      <c r="AH9" s="8">
        <v>0</v>
      </c>
      <c r="AI9" s="8">
        <v>1.4749999999999999E-2</v>
      </c>
      <c r="AJ9" s="8"/>
      <c r="AL9" s="8">
        <v>9.6469999999999993E-3</v>
      </c>
      <c r="AM9" s="8">
        <v>0.67630000000000001</v>
      </c>
      <c r="AN9" s="8">
        <v>0.67630000000000001</v>
      </c>
      <c r="AO9" s="8">
        <v>0</v>
      </c>
      <c r="AP9" s="8">
        <v>1.426E-2</v>
      </c>
      <c r="AT9" s="8"/>
      <c r="AU9" s="8"/>
      <c r="AV9" s="8"/>
      <c r="AW9" s="8"/>
      <c r="AX9" s="8"/>
    </row>
    <row r="10" spans="2:50" x14ac:dyDescent="0.25">
      <c r="B10">
        <v>3</v>
      </c>
      <c r="C10" s="8">
        <v>9.2770000000000005E-3</v>
      </c>
      <c r="D10" s="8">
        <v>0.7611</v>
      </c>
      <c r="E10" s="8">
        <v>0.7611</v>
      </c>
      <c r="F10" s="8">
        <v>0</v>
      </c>
      <c r="G10" s="8">
        <v>1.2189999999999999E-2</v>
      </c>
      <c r="H10" s="8"/>
      <c r="J10" s="8">
        <v>9.1430000000000001E-3</v>
      </c>
      <c r="K10" s="8">
        <v>0.82620000000000005</v>
      </c>
      <c r="L10" s="8">
        <v>0.82620000000000005</v>
      </c>
      <c r="M10" s="8">
        <v>0</v>
      </c>
      <c r="N10" s="8">
        <v>1.107E-2</v>
      </c>
      <c r="O10" s="8"/>
      <c r="Q10" s="8">
        <v>8.9779999999999999E-3</v>
      </c>
      <c r="R10" s="8">
        <v>0.87339999999999995</v>
      </c>
      <c r="S10" s="8">
        <v>0.87339999999999995</v>
      </c>
      <c r="T10" s="8">
        <v>0</v>
      </c>
      <c r="U10" s="8">
        <v>1.0279999999999999E-2</v>
      </c>
      <c r="V10" s="8"/>
      <c r="X10" s="8">
        <v>8.9160000000000003E-3</v>
      </c>
      <c r="Y10" s="8">
        <v>0.88819999999999999</v>
      </c>
      <c r="Z10" s="8">
        <v>0.88819999999999999</v>
      </c>
      <c r="AA10" s="8">
        <v>0</v>
      </c>
      <c r="AB10" s="8">
        <v>1.004E-2</v>
      </c>
      <c r="AC10" s="8"/>
      <c r="AE10" s="8">
        <v>8.7989999999999995E-3</v>
      </c>
      <c r="AF10" s="8">
        <v>0.91339999999999999</v>
      </c>
      <c r="AG10" s="8">
        <v>0.91339999999999999</v>
      </c>
      <c r="AH10" s="8">
        <v>0</v>
      </c>
      <c r="AI10" s="8">
        <v>9.6340000000000002E-3</v>
      </c>
      <c r="AJ10" s="8"/>
      <c r="AL10" s="8">
        <v>8.6580000000000008E-3</v>
      </c>
      <c r="AM10" s="8">
        <v>0.92879999999999996</v>
      </c>
      <c r="AN10" s="8">
        <v>0.92879999999999996</v>
      </c>
      <c r="AO10" s="8">
        <v>0</v>
      </c>
      <c r="AP10" s="8">
        <v>9.3209999999999994E-3</v>
      </c>
      <c r="AT10" s="8"/>
      <c r="AU10" s="8"/>
      <c r="AV10" s="8"/>
      <c r="AW10" s="8"/>
      <c r="AX10" s="8"/>
    </row>
    <row r="11" spans="2:50" x14ac:dyDescent="0.25">
      <c r="B11">
        <v>4</v>
      </c>
      <c r="C11" s="8">
        <v>9.3080000000000003E-3</v>
      </c>
      <c r="D11" s="8">
        <v>0.81540000000000001</v>
      </c>
      <c r="E11" s="8">
        <v>0.81540000000000001</v>
      </c>
      <c r="F11" s="8">
        <v>0</v>
      </c>
      <c r="G11" s="8">
        <v>1.142E-2</v>
      </c>
      <c r="H11" s="8"/>
      <c r="J11" s="8">
        <v>9.1990000000000006E-3</v>
      </c>
      <c r="K11" s="8">
        <v>0.88519999999999999</v>
      </c>
      <c r="L11" s="8">
        <v>0.88519999999999999</v>
      </c>
      <c r="M11" s="8">
        <v>0</v>
      </c>
      <c r="N11" s="8">
        <v>1.039E-2</v>
      </c>
      <c r="O11" s="8"/>
      <c r="Q11" s="8">
        <v>9.0489999999999998E-3</v>
      </c>
      <c r="R11" s="8">
        <v>0.93569999999999998</v>
      </c>
      <c r="S11" s="8">
        <v>0.93569999999999998</v>
      </c>
      <c r="T11" s="8">
        <v>0</v>
      </c>
      <c r="U11" s="8">
        <v>9.6710000000000008E-3</v>
      </c>
      <c r="V11" s="8"/>
      <c r="X11" s="8">
        <v>8.9910000000000007E-3</v>
      </c>
      <c r="Y11" s="8">
        <v>0.95150000000000001</v>
      </c>
      <c r="Z11" s="8">
        <v>0.95150000000000001</v>
      </c>
      <c r="AA11" s="8">
        <v>0</v>
      </c>
      <c r="AB11" s="8">
        <v>9.4490000000000008E-3</v>
      </c>
      <c r="AC11" s="8"/>
      <c r="AE11" s="8">
        <v>8.881E-3</v>
      </c>
      <c r="AF11" s="8">
        <v>0.97860000000000003</v>
      </c>
      <c r="AG11" s="8">
        <v>0.97860000000000003</v>
      </c>
      <c r="AH11" s="8">
        <v>0</v>
      </c>
      <c r="AI11" s="8">
        <v>9.0760000000000007E-3</v>
      </c>
      <c r="AJ11" s="8"/>
      <c r="AL11" s="8">
        <v>8.7390000000000002E-3</v>
      </c>
      <c r="AM11" s="8">
        <v>0.99509999999999998</v>
      </c>
      <c r="AN11" s="8">
        <v>0.99509999999999998</v>
      </c>
      <c r="AO11" s="8">
        <v>0</v>
      </c>
      <c r="AP11" s="8">
        <v>8.7819999999999999E-3</v>
      </c>
      <c r="AT11" s="8"/>
      <c r="AU11" s="8"/>
      <c r="AV11" s="8"/>
      <c r="AW11" s="8"/>
      <c r="AX11" s="8"/>
    </row>
    <row r="12" spans="2:50" x14ac:dyDescent="0.25">
      <c r="B12">
        <v>5</v>
      </c>
      <c r="C12" s="8">
        <v>1.426E-2</v>
      </c>
      <c r="D12" s="8">
        <v>0.82799999999999996</v>
      </c>
      <c r="E12" s="8">
        <v>0.82799999999999996</v>
      </c>
      <c r="F12" s="8">
        <v>0</v>
      </c>
      <c r="G12" s="8">
        <v>1.7219999999999999E-2</v>
      </c>
      <c r="H12" s="8"/>
      <c r="J12" s="8">
        <v>1.4149999999999999E-2</v>
      </c>
      <c r="K12" s="8">
        <v>0.89890000000000003</v>
      </c>
      <c r="L12" s="8">
        <v>0.89890000000000003</v>
      </c>
      <c r="M12" s="8">
        <v>0</v>
      </c>
      <c r="N12" s="8">
        <v>1.5740000000000001E-2</v>
      </c>
      <c r="O12" s="8"/>
      <c r="Q12" s="8">
        <v>1.3950000000000001E-2</v>
      </c>
      <c r="R12" s="8">
        <v>0.95020000000000004</v>
      </c>
      <c r="S12" s="8">
        <v>0.95020000000000004</v>
      </c>
      <c r="T12" s="8">
        <v>0</v>
      </c>
      <c r="U12" s="8">
        <v>1.468E-2</v>
      </c>
      <c r="V12" s="8"/>
      <c r="X12" s="8">
        <v>1.387E-2</v>
      </c>
      <c r="Y12" s="8">
        <v>0.96630000000000005</v>
      </c>
      <c r="Z12" s="8">
        <v>0.96630000000000005</v>
      </c>
      <c r="AA12" s="8">
        <v>0</v>
      </c>
      <c r="AB12" s="8">
        <v>1.435E-2</v>
      </c>
      <c r="AC12" s="8"/>
      <c r="AE12" s="8">
        <v>1.372E-2</v>
      </c>
      <c r="AF12" s="8">
        <v>0.99380000000000002</v>
      </c>
      <c r="AG12" s="8">
        <v>0.99380000000000002</v>
      </c>
      <c r="AH12" s="8">
        <v>0</v>
      </c>
      <c r="AI12" s="8">
        <v>1.38E-2</v>
      </c>
      <c r="AJ12" s="8"/>
      <c r="AL12" s="8">
        <v>1.349E-2</v>
      </c>
      <c r="AM12" s="8">
        <v>1.0109999999999999</v>
      </c>
      <c r="AN12" s="8">
        <v>1.0109999999999999</v>
      </c>
      <c r="AO12" s="8">
        <v>0</v>
      </c>
      <c r="AP12" s="8">
        <v>1.3350000000000001E-2</v>
      </c>
      <c r="AT12" s="8"/>
      <c r="AU12" s="8"/>
      <c r="AV12" s="8"/>
      <c r="AW12" s="8"/>
      <c r="AX12" s="8"/>
    </row>
    <row r="13" spans="2:50" x14ac:dyDescent="0.25">
      <c r="B13">
        <v>6</v>
      </c>
      <c r="C13" s="8">
        <v>1.6E-2</v>
      </c>
      <c r="D13" s="8">
        <v>0.87539999999999996</v>
      </c>
      <c r="E13" s="8">
        <v>0.87539999999999996</v>
      </c>
      <c r="F13" s="8">
        <v>0</v>
      </c>
      <c r="G13" s="8">
        <v>1.8270000000000002E-2</v>
      </c>
      <c r="H13" s="8"/>
      <c r="J13" s="8">
        <v>1.5910000000000001E-2</v>
      </c>
      <c r="K13" s="8">
        <v>0.95030000000000003</v>
      </c>
      <c r="L13" s="8">
        <v>0.95030000000000003</v>
      </c>
      <c r="M13" s="8">
        <v>0</v>
      </c>
      <c r="N13" s="8">
        <v>1.6740000000000001E-2</v>
      </c>
      <c r="O13" s="8"/>
      <c r="Q13" s="8">
        <v>1.5709999999999998E-2</v>
      </c>
      <c r="R13" s="8">
        <v>1.0049999999999999</v>
      </c>
      <c r="S13" s="8">
        <v>1.0049999999999999</v>
      </c>
      <c r="T13" s="8">
        <v>0</v>
      </c>
      <c r="U13" s="8">
        <v>1.5640000000000001E-2</v>
      </c>
      <c r="V13" s="8"/>
      <c r="X13" s="8">
        <v>1.5630000000000002E-2</v>
      </c>
      <c r="Y13" s="8">
        <v>1.022</v>
      </c>
      <c r="Z13" s="8">
        <v>1.022</v>
      </c>
      <c r="AA13" s="8">
        <v>0</v>
      </c>
      <c r="AB13" s="8">
        <v>1.5299999999999999E-2</v>
      </c>
      <c r="AC13" s="8"/>
      <c r="AE13" s="8">
        <v>1.5469999999999999E-2</v>
      </c>
      <c r="AF13" s="8">
        <v>1.0509999999999999</v>
      </c>
      <c r="AG13" s="8">
        <v>1.0509999999999999</v>
      </c>
      <c r="AH13" s="8">
        <v>0</v>
      </c>
      <c r="AI13" s="8">
        <v>1.472E-2</v>
      </c>
      <c r="AJ13" s="8"/>
      <c r="AL13" s="8">
        <v>1.5219999999999999E-2</v>
      </c>
      <c r="AM13" s="8">
        <v>1.0680000000000001</v>
      </c>
      <c r="AN13" s="8">
        <v>1.0680000000000001</v>
      </c>
      <c r="AO13" s="8">
        <v>0</v>
      </c>
      <c r="AP13" s="8">
        <v>1.4250000000000001E-2</v>
      </c>
      <c r="AT13" s="8"/>
      <c r="AU13" s="8"/>
      <c r="AV13" s="8"/>
      <c r="AW13" s="8"/>
      <c r="AX13" s="8"/>
    </row>
    <row r="14" spans="2:50" x14ac:dyDescent="0.25">
      <c r="B14">
        <v>7</v>
      </c>
      <c r="C14" s="8">
        <v>1.634E-2</v>
      </c>
      <c r="D14" s="8">
        <v>0.98380000000000001</v>
      </c>
      <c r="E14" s="8">
        <v>0.98380000000000001</v>
      </c>
      <c r="F14" s="8">
        <v>0</v>
      </c>
      <c r="G14" s="8">
        <v>1.661E-2</v>
      </c>
      <c r="H14" s="8"/>
      <c r="J14" s="8">
        <v>1.6279999999999999E-2</v>
      </c>
      <c r="K14" s="8">
        <v>1.0680000000000001</v>
      </c>
      <c r="L14" s="8">
        <v>1.0680000000000001</v>
      </c>
      <c r="M14" s="8">
        <v>0</v>
      </c>
      <c r="N14" s="8">
        <v>1.525E-2</v>
      </c>
      <c r="O14" s="8"/>
      <c r="Q14" s="8">
        <v>1.61E-2</v>
      </c>
      <c r="R14" s="8">
        <v>1.129</v>
      </c>
      <c r="S14" s="8">
        <v>1.129</v>
      </c>
      <c r="T14" s="8">
        <v>0</v>
      </c>
      <c r="U14" s="8">
        <v>1.427E-2</v>
      </c>
      <c r="V14" s="8"/>
      <c r="X14" s="8">
        <v>1.6029999999999999E-2</v>
      </c>
      <c r="Y14" s="8">
        <v>1.1479999999999999</v>
      </c>
      <c r="Z14" s="8">
        <v>1.1479999999999999</v>
      </c>
      <c r="AA14" s="8">
        <v>0</v>
      </c>
      <c r="AB14" s="8">
        <v>1.396E-2</v>
      </c>
      <c r="AC14" s="8"/>
      <c r="AE14" s="8">
        <v>1.5869999999999999E-2</v>
      </c>
      <c r="AF14" s="8">
        <v>1.181</v>
      </c>
      <c r="AG14" s="8">
        <v>1.181</v>
      </c>
      <c r="AH14" s="8">
        <v>0</v>
      </c>
      <c r="AI14" s="8">
        <v>1.3440000000000001E-2</v>
      </c>
      <c r="AJ14" s="8"/>
      <c r="AL14" s="8">
        <v>1.5630000000000002E-2</v>
      </c>
      <c r="AM14" s="8">
        <v>1.2010000000000001</v>
      </c>
      <c r="AN14" s="8">
        <v>1.2010000000000001</v>
      </c>
      <c r="AO14" s="8">
        <v>0</v>
      </c>
      <c r="AP14" s="8">
        <v>1.302E-2</v>
      </c>
      <c r="AT14" s="8"/>
      <c r="AU14" s="8"/>
      <c r="AV14" s="8"/>
      <c r="AW14" s="8"/>
      <c r="AX14" s="8"/>
    </row>
    <row r="15" spans="2:50" x14ac:dyDescent="0.25">
      <c r="B15">
        <v>8</v>
      </c>
      <c r="C15" s="8">
        <v>1.7760000000000001E-2</v>
      </c>
      <c r="D15" s="8">
        <v>1.1819999999999999</v>
      </c>
      <c r="E15" s="8">
        <v>1.1819999999999999</v>
      </c>
      <c r="F15" s="8">
        <v>0</v>
      </c>
      <c r="G15" s="8">
        <v>1.502E-2</v>
      </c>
      <c r="H15" s="8"/>
      <c r="J15" s="8">
        <v>1.772E-2</v>
      </c>
      <c r="K15" s="8">
        <v>1.2829999999999999</v>
      </c>
      <c r="L15" s="8">
        <v>1.2829999999999999</v>
      </c>
      <c r="M15" s="8">
        <v>0</v>
      </c>
      <c r="N15" s="8">
        <v>1.3809999999999999E-2</v>
      </c>
      <c r="O15" s="8"/>
      <c r="Q15" s="8">
        <v>1.755E-2</v>
      </c>
      <c r="R15" s="8">
        <v>1.357</v>
      </c>
      <c r="S15" s="8">
        <v>1.357</v>
      </c>
      <c r="T15" s="8">
        <v>0</v>
      </c>
      <c r="U15" s="8">
        <v>1.294E-2</v>
      </c>
      <c r="V15" s="8"/>
      <c r="X15" s="8">
        <v>1.7469999999999999E-2</v>
      </c>
      <c r="Y15" s="8">
        <v>1.38</v>
      </c>
      <c r="Z15" s="8">
        <v>1.38</v>
      </c>
      <c r="AA15" s="8">
        <v>0</v>
      </c>
      <c r="AB15" s="8">
        <v>1.2659999999999999E-2</v>
      </c>
      <c r="AC15" s="8"/>
      <c r="AE15" s="8">
        <v>1.7319999999999999E-2</v>
      </c>
      <c r="AF15" s="8">
        <v>1.419</v>
      </c>
      <c r="AG15" s="8">
        <v>1.419</v>
      </c>
      <c r="AH15" s="8">
        <v>0</v>
      </c>
      <c r="AI15" s="8">
        <v>1.2200000000000001E-2</v>
      </c>
      <c r="AJ15" s="8"/>
      <c r="AL15" s="8">
        <v>1.7059999999999999E-2</v>
      </c>
      <c r="AM15" s="8">
        <v>1.4430000000000001</v>
      </c>
      <c r="AN15" s="8">
        <v>1.4430000000000001</v>
      </c>
      <c r="AO15" s="8">
        <v>0</v>
      </c>
      <c r="AP15" s="8">
        <v>1.183E-2</v>
      </c>
      <c r="AT15" s="8"/>
      <c r="AU15" s="8"/>
      <c r="AV15" s="8"/>
      <c r="AW15" s="8"/>
      <c r="AX15" s="8"/>
    </row>
    <row r="16" spans="2:50" x14ac:dyDescent="0.25">
      <c r="B16">
        <v>9</v>
      </c>
      <c r="C16" s="8">
        <v>1.6389999999999998E-2</v>
      </c>
      <c r="D16" s="8">
        <v>1.704</v>
      </c>
      <c r="E16" s="8">
        <v>1.704</v>
      </c>
      <c r="F16" s="8">
        <v>0</v>
      </c>
      <c r="G16" s="8">
        <v>9.6190000000000008E-3</v>
      </c>
      <c r="H16" s="8"/>
      <c r="J16" s="8">
        <v>1.6369999999999999E-2</v>
      </c>
      <c r="K16" s="8">
        <v>1.849</v>
      </c>
      <c r="L16" s="8">
        <v>1.849</v>
      </c>
      <c r="M16" s="8">
        <v>0</v>
      </c>
      <c r="N16" s="8">
        <v>8.8509999999999995E-3</v>
      </c>
      <c r="O16" s="8"/>
      <c r="Q16" s="8">
        <v>1.6219999999999998E-2</v>
      </c>
      <c r="R16" s="8">
        <v>1.9550000000000001</v>
      </c>
      <c r="S16" s="8">
        <v>1.9550000000000001</v>
      </c>
      <c r="T16" s="8">
        <v>0</v>
      </c>
      <c r="U16" s="8">
        <v>8.2959999999999996E-3</v>
      </c>
      <c r="V16" s="8"/>
      <c r="X16" s="8">
        <v>1.6150000000000001E-2</v>
      </c>
      <c r="Y16" s="8">
        <v>1.988</v>
      </c>
      <c r="Z16" s="8">
        <v>1.988</v>
      </c>
      <c r="AA16" s="8">
        <v>0</v>
      </c>
      <c r="AB16" s="8">
        <v>8.123E-3</v>
      </c>
      <c r="AC16" s="8"/>
      <c r="AE16" s="8">
        <v>1.601E-2</v>
      </c>
      <c r="AF16" s="8">
        <v>2.0449999999999999</v>
      </c>
      <c r="AG16" s="8">
        <v>2.0449999999999999</v>
      </c>
      <c r="AH16" s="8">
        <v>0</v>
      </c>
      <c r="AI16" s="8">
        <v>7.8309999999999994E-3</v>
      </c>
      <c r="AJ16" s="8"/>
      <c r="AL16" s="8">
        <v>1.5800000000000002E-2</v>
      </c>
      <c r="AM16" s="8">
        <v>2.0790000000000002</v>
      </c>
      <c r="AN16" s="8">
        <v>2.0790000000000002</v>
      </c>
      <c r="AO16" s="8">
        <v>0</v>
      </c>
      <c r="AP16" s="8">
        <v>7.5979999999999997E-3</v>
      </c>
      <c r="AT16" s="8"/>
      <c r="AU16" s="8"/>
      <c r="AV16" s="8"/>
      <c r="AW16" s="8"/>
      <c r="AX16" s="8"/>
    </row>
    <row r="17" spans="2:50" x14ac:dyDescent="0.25">
      <c r="B17">
        <v>10</v>
      </c>
      <c r="C17" s="8">
        <v>1.2869999999999999E-2</v>
      </c>
      <c r="D17" s="8">
        <v>2.665</v>
      </c>
      <c r="E17" s="8">
        <v>2.665</v>
      </c>
      <c r="F17" s="8">
        <v>0</v>
      </c>
      <c r="G17" s="8">
        <v>4.8300000000000001E-3</v>
      </c>
      <c r="H17" s="8"/>
      <c r="J17" s="8">
        <v>1.2840000000000001E-2</v>
      </c>
      <c r="K17" s="8">
        <v>2.8929999999999998</v>
      </c>
      <c r="L17" s="8">
        <v>2.8929999999999998</v>
      </c>
      <c r="M17" s="8">
        <v>0</v>
      </c>
      <c r="N17" s="8">
        <v>4.437E-3</v>
      </c>
      <c r="O17" s="8"/>
      <c r="Q17" s="8">
        <v>1.2710000000000001E-2</v>
      </c>
      <c r="R17" s="8">
        <v>3.0579999999999998</v>
      </c>
      <c r="S17" s="8">
        <v>3.0579999999999998</v>
      </c>
      <c r="T17" s="8">
        <v>0</v>
      </c>
      <c r="U17" s="8">
        <v>4.156E-3</v>
      </c>
      <c r="V17" s="8"/>
      <c r="X17" s="8">
        <v>1.2659999999999999E-2</v>
      </c>
      <c r="Y17" s="8">
        <v>3.11</v>
      </c>
      <c r="Z17" s="8">
        <v>3.11</v>
      </c>
      <c r="AA17" s="8">
        <v>0</v>
      </c>
      <c r="AB17" s="8">
        <v>4.0689999999999997E-3</v>
      </c>
      <c r="AC17" s="8"/>
      <c r="AE17" s="8">
        <v>1.2540000000000001E-2</v>
      </c>
      <c r="AF17" s="8">
        <v>3.1989999999999998</v>
      </c>
      <c r="AG17" s="8">
        <v>3.1989999999999998</v>
      </c>
      <c r="AH17" s="8">
        <v>0</v>
      </c>
      <c r="AI17" s="8">
        <v>3.921E-3</v>
      </c>
      <c r="AJ17" s="8"/>
      <c r="AL17" s="8">
        <v>1.24E-2</v>
      </c>
      <c r="AM17" s="8">
        <v>3.2530000000000001</v>
      </c>
      <c r="AN17" s="8">
        <v>3.2530000000000001</v>
      </c>
      <c r="AO17" s="8">
        <v>0</v>
      </c>
      <c r="AP17" s="8">
        <v>3.8119999999999999E-3</v>
      </c>
      <c r="AT17" s="8"/>
      <c r="AU17" s="8"/>
      <c r="AV17" s="8"/>
      <c r="AW17" s="8"/>
      <c r="AX17" s="8"/>
    </row>
    <row r="18" spans="2:50" x14ac:dyDescent="0.25">
      <c r="B18">
        <v>11</v>
      </c>
      <c r="C18" s="8">
        <v>9.1789999999999997E-3</v>
      </c>
      <c r="D18" s="8">
        <v>4.3010000000000002</v>
      </c>
      <c r="E18" s="8">
        <v>4.3010000000000002</v>
      </c>
      <c r="F18" s="8">
        <v>0</v>
      </c>
      <c r="G18" s="8">
        <v>2.134E-3</v>
      </c>
      <c r="H18" s="8"/>
      <c r="J18" s="8">
        <v>9.0980000000000002E-3</v>
      </c>
      <c r="K18" s="8">
        <v>4.6689999999999996</v>
      </c>
      <c r="L18" s="8">
        <v>4.6689999999999996</v>
      </c>
      <c r="M18" s="8">
        <v>0</v>
      </c>
      <c r="N18" s="8">
        <v>1.949E-3</v>
      </c>
      <c r="O18" s="8"/>
      <c r="Q18" s="8">
        <v>8.9750000000000003E-3</v>
      </c>
      <c r="R18" s="8">
        <v>4.9349999999999996</v>
      </c>
      <c r="S18" s="8">
        <v>4.9349999999999996</v>
      </c>
      <c r="T18" s="8">
        <v>0</v>
      </c>
      <c r="U18" s="8">
        <v>1.8190000000000001E-3</v>
      </c>
      <c r="V18" s="8"/>
      <c r="X18" s="8">
        <v>8.9259999999999999E-3</v>
      </c>
      <c r="Y18" s="8">
        <v>5.0190000000000001</v>
      </c>
      <c r="Z18" s="8">
        <v>5.0190000000000001</v>
      </c>
      <c r="AA18" s="8">
        <v>0</v>
      </c>
      <c r="AB18" s="8">
        <v>1.779E-3</v>
      </c>
      <c r="AC18" s="8"/>
      <c r="AE18" s="8">
        <v>8.8330000000000006E-3</v>
      </c>
      <c r="AF18" s="8">
        <v>5.1619999999999999</v>
      </c>
      <c r="AG18" s="8">
        <v>5.1619999999999999</v>
      </c>
      <c r="AH18" s="8">
        <v>0</v>
      </c>
      <c r="AI18" s="8">
        <v>1.7110000000000001E-3</v>
      </c>
      <c r="AJ18" s="8"/>
      <c r="AL18" s="8">
        <v>8.763E-3</v>
      </c>
      <c r="AM18" s="8">
        <v>5.2489999999999997</v>
      </c>
      <c r="AN18" s="8">
        <v>5.2489999999999997</v>
      </c>
      <c r="AO18" s="8">
        <v>0</v>
      </c>
      <c r="AP18" s="8">
        <v>1.6689999999999999E-3</v>
      </c>
      <c r="AT18" s="8"/>
      <c r="AU18" s="8"/>
      <c r="AV18" s="8"/>
      <c r="AW18" s="8"/>
      <c r="AX18" s="8"/>
    </row>
    <row r="19" spans="2:50" x14ac:dyDescent="0.25">
      <c r="B19">
        <v>12</v>
      </c>
      <c r="C19" s="8">
        <v>7.6210000000000002E-3</v>
      </c>
      <c r="D19" s="8">
        <v>7.7720000000000002</v>
      </c>
      <c r="E19" s="8">
        <v>7.7720000000000002</v>
      </c>
      <c r="F19" s="8">
        <v>0</v>
      </c>
      <c r="G19" s="8">
        <v>9.8060000000000009E-4</v>
      </c>
      <c r="H19" s="8"/>
      <c r="J19" s="8">
        <v>7.4570000000000001E-3</v>
      </c>
      <c r="K19" s="8">
        <v>8.4369999999999994</v>
      </c>
      <c r="L19" s="8">
        <v>8.4369999999999994</v>
      </c>
      <c r="M19" s="8">
        <v>0</v>
      </c>
      <c r="N19" s="8">
        <v>8.8389999999999996E-4</v>
      </c>
      <c r="O19" s="8"/>
      <c r="Q19" s="8">
        <v>7.2969999999999997E-3</v>
      </c>
      <c r="R19" s="8">
        <v>8.9179999999999993</v>
      </c>
      <c r="S19" s="8">
        <v>8.9179999999999993</v>
      </c>
      <c r="T19" s="8">
        <v>0</v>
      </c>
      <c r="U19" s="8">
        <v>8.1820000000000005E-4</v>
      </c>
      <c r="V19" s="8"/>
      <c r="X19" s="8">
        <v>7.2399999999999999E-3</v>
      </c>
      <c r="Y19" s="8">
        <v>9.07</v>
      </c>
      <c r="Z19" s="8">
        <v>9.07</v>
      </c>
      <c r="AA19" s="8">
        <v>0</v>
      </c>
      <c r="AB19" s="8">
        <v>7.9819999999999999E-4</v>
      </c>
      <c r="AC19" s="8"/>
      <c r="AE19" s="8">
        <v>7.136E-3</v>
      </c>
      <c r="AF19" s="8">
        <v>9.327</v>
      </c>
      <c r="AG19" s="8">
        <v>9.327</v>
      </c>
      <c r="AH19" s="8">
        <v>0</v>
      </c>
      <c r="AI19" s="8">
        <v>7.651E-4</v>
      </c>
      <c r="AJ19" s="8"/>
      <c r="AL19" s="8">
        <v>7.123E-3</v>
      </c>
      <c r="AM19" s="8">
        <v>9.4849999999999994</v>
      </c>
      <c r="AN19" s="8">
        <v>9.4849999999999994</v>
      </c>
      <c r="AO19" s="8">
        <v>0</v>
      </c>
      <c r="AP19" s="8">
        <v>7.5100000000000004E-4</v>
      </c>
      <c r="AT19" s="8"/>
      <c r="AU19" s="8"/>
      <c r="AV19" s="8"/>
      <c r="AW19" s="8"/>
      <c r="AX19" s="8"/>
    </row>
    <row r="20" spans="2:50" x14ac:dyDescent="0.25">
      <c r="B20">
        <v>13</v>
      </c>
      <c r="C20" s="8">
        <v>8.0689999999999998E-3</v>
      </c>
      <c r="D20" s="8">
        <v>12.65</v>
      </c>
      <c r="E20" s="8">
        <v>12.65</v>
      </c>
      <c r="F20" s="8">
        <v>0</v>
      </c>
      <c r="G20" s="8">
        <v>6.38E-4</v>
      </c>
      <c r="H20" s="8"/>
      <c r="J20" s="8">
        <v>7.8390000000000005E-3</v>
      </c>
      <c r="K20" s="8">
        <v>13.73</v>
      </c>
      <c r="L20" s="8">
        <v>13.73</v>
      </c>
      <c r="M20" s="8">
        <v>0</v>
      </c>
      <c r="N20" s="8">
        <v>5.7090000000000005E-4</v>
      </c>
      <c r="O20" s="8"/>
      <c r="Q20" s="8">
        <v>7.6319999999999999E-3</v>
      </c>
      <c r="R20" s="8">
        <v>14.51</v>
      </c>
      <c r="S20" s="8">
        <v>14.51</v>
      </c>
      <c r="T20" s="8">
        <v>0</v>
      </c>
      <c r="U20" s="8">
        <v>5.2579999999999999E-4</v>
      </c>
      <c r="V20" s="8"/>
      <c r="X20" s="8">
        <v>7.561E-3</v>
      </c>
      <c r="Y20" s="8">
        <v>14.76</v>
      </c>
      <c r="Z20" s="8">
        <v>14.76</v>
      </c>
      <c r="AA20" s="8">
        <v>0</v>
      </c>
      <c r="AB20" s="8">
        <v>5.1219999999999998E-4</v>
      </c>
      <c r="AC20" s="8"/>
      <c r="AE20" s="8">
        <v>7.4339999999999996E-3</v>
      </c>
      <c r="AF20" s="8">
        <v>15.18</v>
      </c>
      <c r="AG20" s="8">
        <v>15.18</v>
      </c>
      <c r="AH20" s="8">
        <v>0</v>
      </c>
      <c r="AI20" s="8">
        <v>4.8970000000000003E-4</v>
      </c>
      <c r="AJ20" s="8"/>
      <c r="AL20" s="8">
        <v>7.4549999999999998E-3</v>
      </c>
      <c r="AM20" s="8">
        <v>15.44</v>
      </c>
      <c r="AN20" s="8">
        <v>15.44</v>
      </c>
      <c r="AO20" s="8">
        <v>0</v>
      </c>
      <c r="AP20" s="8">
        <v>4.8299999999999998E-4</v>
      </c>
      <c r="AT20" s="8"/>
      <c r="AU20" s="8"/>
      <c r="AV20" s="8"/>
      <c r="AW20" s="8"/>
      <c r="AX20" s="8"/>
    </row>
    <row r="21" spans="2:50" x14ac:dyDescent="0.25">
      <c r="B21">
        <v>14</v>
      </c>
      <c r="C21" s="8">
        <v>7.6810000000000003E-3</v>
      </c>
      <c r="D21" s="8">
        <v>14.96</v>
      </c>
      <c r="E21" s="8">
        <v>0</v>
      </c>
      <c r="F21" s="8">
        <v>14.96</v>
      </c>
      <c r="G21" s="8">
        <v>5.1340000000000001E-4</v>
      </c>
      <c r="H21" s="8"/>
      <c r="J21" s="8">
        <v>7.5129999999999997E-3</v>
      </c>
      <c r="K21" s="8">
        <v>16.239999999999998</v>
      </c>
      <c r="L21" s="8">
        <v>0</v>
      </c>
      <c r="M21" s="8">
        <v>16.239999999999998</v>
      </c>
      <c r="N21" s="8">
        <v>4.6260000000000002E-4</v>
      </c>
      <c r="O21" s="8"/>
      <c r="Q21" s="8">
        <v>7.345E-3</v>
      </c>
      <c r="R21" s="8">
        <v>17.170000000000002</v>
      </c>
      <c r="S21" s="8">
        <v>0</v>
      </c>
      <c r="T21" s="8">
        <v>17.170000000000002</v>
      </c>
      <c r="U21" s="8">
        <v>4.2779999999999999E-4</v>
      </c>
      <c r="V21" s="8"/>
      <c r="X21" s="8">
        <v>7.2849999999999998E-3</v>
      </c>
      <c r="Y21" s="8">
        <v>17.46</v>
      </c>
      <c r="Z21" s="8">
        <v>0</v>
      </c>
      <c r="AA21" s="8">
        <v>17.46</v>
      </c>
      <c r="AB21" s="8">
        <v>4.1730000000000001E-4</v>
      </c>
      <c r="AC21" s="8"/>
      <c r="AE21" s="8">
        <v>7.1770000000000002E-3</v>
      </c>
      <c r="AF21" s="8">
        <v>17.96</v>
      </c>
      <c r="AG21" s="8">
        <v>0</v>
      </c>
      <c r="AH21" s="8">
        <v>17.96</v>
      </c>
      <c r="AI21" s="8">
        <v>3.9970000000000001E-4</v>
      </c>
      <c r="AJ21" s="8"/>
      <c r="AL21" s="8">
        <v>7.1929999999999997E-3</v>
      </c>
      <c r="AM21" s="8">
        <v>18.260000000000002</v>
      </c>
      <c r="AN21" s="8">
        <v>0</v>
      </c>
      <c r="AO21" s="8">
        <v>18.260000000000002</v>
      </c>
      <c r="AP21" s="8">
        <v>3.9399999999999998E-4</v>
      </c>
      <c r="AT21" s="8"/>
      <c r="AU21" s="8"/>
      <c r="AV21" s="8"/>
      <c r="AW21" s="8"/>
      <c r="AX21" s="8"/>
    </row>
    <row r="22" spans="2:50" x14ac:dyDescent="0.25">
      <c r="B22">
        <v>15</v>
      </c>
      <c r="C22" s="8">
        <v>1.7510000000000001E-2</v>
      </c>
      <c r="D22" s="8">
        <v>58.1</v>
      </c>
      <c r="E22" s="8">
        <v>0</v>
      </c>
      <c r="F22" s="8">
        <v>58.1</v>
      </c>
      <c r="G22" s="8">
        <v>3.0140000000000001E-4</v>
      </c>
      <c r="H22" s="8"/>
      <c r="J22" s="8">
        <v>1.7149999999999999E-2</v>
      </c>
      <c r="K22" s="8">
        <v>63.07</v>
      </c>
      <c r="L22" s="8">
        <v>0</v>
      </c>
      <c r="M22" s="8">
        <v>63.07</v>
      </c>
      <c r="N22" s="8">
        <v>2.719E-4</v>
      </c>
      <c r="O22" s="8"/>
      <c r="Q22" s="8">
        <v>1.6750000000000001E-2</v>
      </c>
      <c r="R22" s="8">
        <v>66.67</v>
      </c>
      <c r="S22" s="8">
        <v>0</v>
      </c>
      <c r="T22" s="8">
        <v>66.67</v>
      </c>
      <c r="U22" s="8">
        <v>2.5119999999999998E-4</v>
      </c>
      <c r="V22" s="8"/>
      <c r="X22" s="8">
        <v>1.661E-2</v>
      </c>
      <c r="Y22" s="8">
        <v>67.8</v>
      </c>
      <c r="Z22" s="8">
        <v>0</v>
      </c>
      <c r="AA22" s="8">
        <v>67.8</v>
      </c>
      <c r="AB22" s="8">
        <v>2.4489999999999999E-4</v>
      </c>
      <c r="AC22" s="8"/>
      <c r="AE22" s="8">
        <v>1.634E-2</v>
      </c>
      <c r="AF22" s="8">
        <v>69.73</v>
      </c>
      <c r="AG22" s="8">
        <v>0</v>
      </c>
      <c r="AH22" s="8">
        <v>69.73</v>
      </c>
      <c r="AI22" s="8">
        <v>2.3440000000000001E-4</v>
      </c>
      <c r="AJ22" s="8"/>
      <c r="AL22" s="8">
        <v>1.6449999999999999E-2</v>
      </c>
      <c r="AM22" s="8">
        <v>70.91</v>
      </c>
      <c r="AN22" s="8">
        <v>0</v>
      </c>
      <c r="AO22" s="8">
        <v>70.91</v>
      </c>
      <c r="AP22" s="8">
        <v>2.321E-4</v>
      </c>
      <c r="AT22" s="8"/>
      <c r="AU22" s="8"/>
      <c r="AV22" s="8"/>
      <c r="AW22" s="8"/>
      <c r="AX22" s="8"/>
    </row>
    <row r="23" spans="2:50" x14ac:dyDescent="0.25">
      <c r="B23">
        <v>16</v>
      </c>
      <c r="C23" s="8">
        <v>7.7010000000000004E-3</v>
      </c>
      <c r="D23" s="8">
        <v>41.86</v>
      </c>
      <c r="E23" s="8">
        <v>0</v>
      </c>
      <c r="F23" s="8">
        <v>41.86</v>
      </c>
      <c r="G23" s="8">
        <v>1.84E-4</v>
      </c>
      <c r="H23" s="8"/>
      <c r="J23" s="8">
        <v>7.9450000000000007E-3</v>
      </c>
      <c r="K23" s="8">
        <v>45.44</v>
      </c>
      <c r="L23" s="8">
        <v>0</v>
      </c>
      <c r="M23" s="8">
        <v>45.44</v>
      </c>
      <c r="N23" s="8">
        <v>1.7479999999999999E-4</v>
      </c>
      <c r="O23" s="8"/>
      <c r="Q23" s="8">
        <v>7.9799999999999992E-3</v>
      </c>
      <c r="R23" s="8">
        <v>48.03</v>
      </c>
      <c r="S23" s="8">
        <v>0</v>
      </c>
      <c r="T23" s="8">
        <v>48.03</v>
      </c>
      <c r="U23" s="8">
        <v>1.661E-4</v>
      </c>
      <c r="V23" s="8"/>
      <c r="X23" s="8">
        <v>7.9710000000000007E-3</v>
      </c>
      <c r="Y23" s="8">
        <v>48.85</v>
      </c>
      <c r="Z23" s="8">
        <v>0</v>
      </c>
      <c r="AA23" s="8">
        <v>48.85</v>
      </c>
      <c r="AB23" s="8">
        <v>1.6320000000000001E-4</v>
      </c>
      <c r="AC23" s="8"/>
      <c r="AE23" s="8">
        <v>7.9360000000000003E-3</v>
      </c>
      <c r="AF23" s="8">
        <v>50.24</v>
      </c>
      <c r="AG23" s="8">
        <v>0</v>
      </c>
      <c r="AH23" s="8">
        <v>50.24</v>
      </c>
      <c r="AI23" s="8">
        <v>1.5799999999999999E-4</v>
      </c>
      <c r="AJ23" s="8"/>
      <c r="AL23" s="8">
        <v>7.9509999999999997E-3</v>
      </c>
      <c r="AM23" s="8">
        <v>51.09</v>
      </c>
      <c r="AN23" s="8">
        <v>0</v>
      </c>
      <c r="AO23" s="8">
        <v>51.09</v>
      </c>
      <c r="AP23" s="8">
        <v>1.5559999999999999E-4</v>
      </c>
      <c r="AT23" s="8"/>
      <c r="AU23" s="8"/>
      <c r="AV23" s="8"/>
      <c r="AW23" s="8"/>
      <c r="AX23" s="8"/>
    </row>
    <row r="24" spans="2:50" x14ac:dyDescent="0.25">
      <c r="B24">
        <v>17</v>
      </c>
      <c r="C24" s="8">
        <v>4.045E-3</v>
      </c>
      <c r="D24" s="8">
        <v>55.98</v>
      </c>
      <c r="E24" s="8">
        <v>0</v>
      </c>
      <c r="F24" s="8">
        <v>55.98</v>
      </c>
      <c r="G24" s="8">
        <v>7.2269999999999998E-5</v>
      </c>
      <c r="H24" s="8"/>
      <c r="J24" s="8">
        <v>5.2110000000000004E-3</v>
      </c>
      <c r="K24" s="8">
        <v>60.77</v>
      </c>
      <c r="L24" s="8">
        <v>0</v>
      </c>
      <c r="M24" s="8">
        <v>60.77</v>
      </c>
      <c r="N24" s="8">
        <v>8.5749999999999997E-5</v>
      </c>
      <c r="O24" s="8"/>
      <c r="Q24" s="8">
        <v>5.7730000000000004E-3</v>
      </c>
      <c r="R24" s="8">
        <v>64.239999999999995</v>
      </c>
      <c r="S24" s="8">
        <v>0</v>
      </c>
      <c r="T24" s="8">
        <v>64.239999999999995</v>
      </c>
      <c r="U24" s="8">
        <v>8.988E-5</v>
      </c>
      <c r="V24" s="8"/>
      <c r="X24" s="8">
        <v>5.9109999999999996E-3</v>
      </c>
      <c r="Y24" s="8">
        <v>65.33</v>
      </c>
      <c r="Z24" s="8">
        <v>0</v>
      </c>
      <c r="AA24" s="8">
        <v>65.33</v>
      </c>
      <c r="AB24" s="8">
        <v>9.0480000000000001E-5</v>
      </c>
      <c r="AC24" s="8"/>
      <c r="AE24" s="8">
        <v>6.1069999999999996E-3</v>
      </c>
      <c r="AF24" s="8">
        <v>67.180000000000007</v>
      </c>
      <c r="AG24" s="8">
        <v>0</v>
      </c>
      <c r="AH24" s="8">
        <v>67.180000000000007</v>
      </c>
      <c r="AI24" s="8">
        <v>9.09E-5</v>
      </c>
      <c r="AJ24" s="8"/>
      <c r="AL24" s="8">
        <v>6.0060000000000001E-3</v>
      </c>
      <c r="AM24" s="8">
        <v>68.319999999999993</v>
      </c>
      <c r="AN24" s="8">
        <v>0</v>
      </c>
      <c r="AO24" s="8">
        <v>68.319999999999993</v>
      </c>
      <c r="AP24" s="8">
        <v>8.7910000000000004E-5</v>
      </c>
      <c r="AT24" s="8"/>
      <c r="AU24" s="8"/>
      <c r="AV24" s="8"/>
      <c r="AW24" s="8"/>
      <c r="AX24" s="8"/>
    </row>
    <row r="25" spans="2:50" x14ac:dyDescent="0.25">
      <c r="B25">
        <v>18</v>
      </c>
      <c r="C25" s="8">
        <v>2.5329999999999998E-4</v>
      </c>
      <c r="D25" s="8">
        <v>131.80000000000001</v>
      </c>
      <c r="E25" s="8">
        <v>0</v>
      </c>
      <c r="F25" s="8">
        <v>131.80000000000001</v>
      </c>
      <c r="G25" s="8">
        <v>1.922E-6</v>
      </c>
      <c r="H25" s="8"/>
      <c r="J25" s="8">
        <v>1.7129999999999999E-3</v>
      </c>
      <c r="K25" s="8">
        <v>143.1</v>
      </c>
      <c r="L25" s="8">
        <v>0</v>
      </c>
      <c r="M25" s="8">
        <v>143.1</v>
      </c>
      <c r="N25" s="8">
        <v>1.1970000000000001E-5</v>
      </c>
      <c r="O25" s="8"/>
      <c r="Q25" s="8">
        <v>3.1770000000000001E-3</v>
      </c>
      <c r="R25" s="8">
        <v>151.30000000000001</v>
      </c>
      <c r="S25" s="8">
        <v>0</v>
      </c>
      <c r="T25" s="8">
        <v>151.30000000000001</v>
      </c>
      <c r="U25" s="8">
        <v>2.101E-5</v>
      </c>
      <c r="V25" s="8"/>
      <c r="X25" s="8">
        <v>3.673E-3</v>
      </c>
      <c r="Y25" s="8">
        <v>153.80000000000001</v>
      </c>
      <c r="Z25" s="8">
        <v>0</v>
      </c>
      <c r="AA25" s="8">
        <v>153.80000000000001</v>
      </c>
      <c r="AB25" s="8">
        <v>2.387E-5</v>
      </c>
      <c r="AC25" s="8"/>
      <c r="AE25" s="8">
        <v>4.5339999999999998E-3</v>
      </c>
      <c r="AF25" s="8">
        <v>158.19999999999999</v>
      </c>
      <c r="AG25" s="8">
        <v>0</v>
      </c>
      <c r="AH25" s="8">
        <v>158.19999999999999</v>
      </c>
      <c r="AI25" s="8">
        <v>2.866E-5</v>
      </c>
      <c r="AJ25" s="8"/>
      <c r="AL25" s="8">
        <v>4.0720000000000001E-3</v>
      </c>
      <c r="AM25" s="8">
        <v>160.9</v>
      </c>
      <c r="AN25" s="8">
        <v>0</v>
      </c>
      <c r="AO25" s="8">
        <v>160.9</v>
      </c>
      <c r="AP25" s="8">
        <v>2.531E-5</v>
      </c>
      <c r="AT25" s="8"/>
      <c r="AU25" s="8"/>
      <c r="AV25" s="8"/>
      <c r="AW25" s="8"/>
      <c r="AX25" s="8"/>
    </row>
    <row r="26" spans="2:50" x14ac:dyDescent="0.25">
      <c r="B26">
        <v>19</v>
      </c>
      <c r="C26" s="8">
        <v>0</v>
      </c>
      <c r="D26" s="8">
        <v>141.5</v>
      </c>
      <c r="E26" s="8">
        <v>0</v>
      </c>
      <c r="F26" s="8">
        <v>141.5</v>
      </c>
      <c r="G26" s="8">
        <v>0</v>
      </c>
      <c r="H26" s="8"/>
      <c r="J26" s="8">
        <v>0</v>
      </c>
      <c r="K26" s="8">
        <v>153.6</v>
      </c>
      <c r="L26" s="8">
        <v>0</v>
      </c>
      <c r="M26" s="8">
        <v>153.6</v>
      </c>
      <c r="N26" s="8">
        <v>0</v>
      </c>
      <c r="O26" s="8"/>
      <c r="Q26" s="8">
        <v>0</v>
      </c>
      <c r="R26" s="8">
        <v>162.4</v>
      </c>
      <c r="S26" s="8">
        <v>0</v>
      </c>
      <c r="T26" s="8">
        <v>162.4</v>
      </c>
      <c r="U26" s="8">
        <v>0</v>
      </c>
      <c r="V26" s="8"/>
      <c r="X26" s="8">
        <v>0</v>
      </c>
      <c r="Y26" s="8">
        <v>165.2</v>
      </c>
      <c r="Z26" s="8">
        <v>0</v>
      </c>
      <c r="AA26" s="8">
        <v>165.2</v>
      </c>
      <c r="AB26" s="8">
        <v>0</v>
      </c>
      <c r="AC26" s="8"/>
      <c r="AE26" s="8">
        <v>0</v>
      </c>
      <c r="AF26" s="8">
        <v>169.9</v>
      </c>
      <c r="AG26" s="8">
        <v>0</v>
      </c>
      <c r="AH26" s="8">
        <v>169.9</v>
      </c>
      <c r="AI26" s="8">
        <v>0</v>
      </c>
      <c r="AJ26" s="8"/>
      <c r="AL26" s="8">
        <v>0</v>
      </c>
      <c r="AM26" s="8">
        <v>172.7</v>
      </c>
      <c r="AN26" s="8">
        <v>0</v>
      </c>
      <c r="AO26" s="8">
        <v>172.7</v>
      </c>
      <c r="AP26" s="8">
        <v>0</v>
      </c>
      <c r="AT26" s="8"/>
      <c r="AU26" s="8"/>
      <c r="AV26" s="8"/>
      <c r="AW26" s="8"/>
      <c r="AX26" s="8"/>
    </row>
    <row r="27" spans="2:50" x14ac:dyDescent="0.25">
      <c r="B27">
        <v>20</v>
      </c>
      <c r="C27" s="8">
        <v>0</v>
      </c>
      <c r="D27" s="8">
        <v>11.99</v>
      </c>
      <c r="E27" s="8">
        <v>0</v>
      </c>
      <c r="F27" s="8">
        <v>11.99</v>
      </c>
      <c r="G27" s="8">
        <v>0</v>
      </c>
      <c r="H27" s="8"/>
      <c r="J27" s="8">
        <v>0</v>
      </c>
      <c r="K27" s="8">
        <v>13.02</v>
      </c>
      <c r="L27" s="8">
        <v>0</v>
      </c>
      <c r="M27" s="8">
        <v>13.02</v>
      </c>
      <c r="N27" s="8">
        <v>0</v>
      </c>
      <c r="O27" s="8"/>
      <c r="Q27" s="8">
        <v>0</v>
      </c>
      <c r="R27" s="8">
        <v>13.76</v>
      </c>
      <c r="S27" s="8">
        <v>0</v>
      </c>
      <c r="T27" s="8">
        <v>13.76</v>
      </c>
      <c r="U27" s="8">
        <v>0</v>
      </c>
      <c r="V27" s="8"/>
      <c r="X27" s="8">
        <v>0</v>
      </c>
      <c r="Y27" s="8">
        <v>14</v>
      </c>
      <c r="Z27" s="8">
        <v>0</v>
      </c>
      <c r="AA27" s="8">
        <v>14</v>
      </c>
      <c r="AB27" s="8">
        <v>0</v>
      </c>
      <c r="AC27" s="8"/>
      <c r="AE27" s="8">
        <v>0</v>
      </c>
      <c r="AF27" s="8">
        <v>14.39</v>
      </c>
      <c r="AG27" s="8">
        <v>0</v>
      </c>
      <c r="AH27" s="8">
        <v>14.39</v>
      </c>
      <c r="AI27" s="8">
        <v>0</v>
      </c>
      <c r="AJ27" s="8"/>
      <c r="AL27" s="8">
        <v>0</v>
      </c>
      <c r="AM27" s="8">
        <v>14.64</v>
      </c>
      <c r="AN27" s="8">
        <v>0</v>
      </c>
      <c r="AO27" s="8">
        <v>14.64</v>
      </c>
      <c r="AP27" s="8">
        <v>0</v>
      </c>
      <c r="AT27" s="8"/>
      <c r="AU27" s="8"/>
      <c r="AV27" s="8"/>
      <c r="AW27" s="8"/>
      <c r="AX27" s="8"/>
    </row>
    <row r="28" spans="2:50" x14ac:dyDescent="0.25">
      <c r="B28">
        <v>21</v>
      </c>
      <c r="C28" s="8">
        <v>0</v>
      </c>
      <c r="D28" s="8">
        <v>8.7050000000000001</v>
      </c>
      <c r="E28" s="8">
        <v>0</v>
      </c>
      <c r="F28" s="8">
        <v>8.7050000000000001</v>
      </c>
      <c r="G28" s="8">
        <v>0</v>
      </c>
      <c r="H28" s="8"/>
      <c r="J28" s="8">
        <v>0</v>
      </c>
      <c r="K28" s="8">
        <v>9.4499999999999993</v>
      </c>
      <c r="L28" s="8">
        <v>0</v>
      </c>
      <c r="M28" s="8">
        <v>9.4499999999999993</v>
      </c>
      <c r="N28" s="8">
        <v>0</v>
      </c>
      <c r="O28" s="8"/>
      <c r="Q28" s="8">
        <v>0</v>
      </c>
      <c r="R28" s="8">
        <v>9.9890000000000008</v>
      </c>
      <c r="S28" s="8">
        <v>0</v>
      </c>
      <c r="T28" s="8">
        <v>9.9890000000000008</v>
      </c>
      <c r="U28" s="8">
        <v>0</v>
      </c>
      <c r="V28" s="8"/>
      <c r="X28" s="8">
        <v>0</v>
      </c>
      <c r="Y28" s="8">
        <v>10.16</v>
      </c>
      <c r="Z28" s="8">
        <v>0</v>
      </c>
      <c r="AA28" s="8">
        <v>10.16</v>
      </c>
      <c r="AB28" s="8">
        <v>0</v>
      </c>
      <c r="AC28" s="8"/>
      <c r="AE28" s="8">
        <v>0</v>
      </c>
      <c r="AF28" s="8">
        <v>10.45</v>
      </c>
      <c r="AG28" s="8">
        <v>0</v>
      </c>
      <c r="AH28" s="8">
        <v>10.45</v>
      </c>
      <c r="AI28" s="8">
        <v>0</v>
      </c>
      <c r="AJ28" s="8"/>
      <c r="AL28" s="8">
        <v>0</v>
      </c>
      <c r="AM28" s="8">
        <v>10.62</v>
      </c>
      <c r="AN28" s="8">
        <v>0</v>
      </c>
      <c r="AO28" s="8">
        <v>10.62</v>
      </c>
      <c r="AP28" s="8">
        <v>0</v>
      </c>
      <c r="AT28" s="8"/>
      <c r="AU28" s="8"/>
      <c r="AV28" s="8"/>
      <c r="AW28" s="8"/>
      <c r="AX28" s="8"/>
    </row>
    <row r="29" spans="2:50" x14ac:dyDescent="0.25">
      <c r="C29" s="8"/>
      <c r="D29" s="8"/>
      <c r="E29" s="8"/>
      <c r="F29" s="8"/>
      <c r="G29" s="8"/>
      <c r="H29" s="8"/>
    </row>
    <row r="30" spans="2:50" ht="16.5" x14ac:dyDescent="0.25">
      <c r="C30" s="1" t="s">
        <v>33</v>
      </c>
      <c r="D30" s="1" t="s">
        <v>37</v>
      </c>
      <c r="E30" s="1"/>
      <c r="F30" s="1"/>
      <c r="G30" s="1" t="s">
        <v>38</v>
      </c>
      <c r="H30" s="1"/>
      <c r="J30" s="1" t="s">
        <v>33</v>
      </c>
      <c r="K30" s="1" t="s">
        <v>37</v>
      </c>
      <c r="L30" s="1"/>
      <c r="M30" s="1"/>
      <c r="N30" s="1" t="s">
        <v>38</v>
      </c>
      <c r="O30" s="1"/>
      <c r="Q30" s="1" t="s">
        <v>33</v>
      </c>
      <c r="R30" s="1" t="s">
        <v>37</v>
      </c>
      <c r="S30" s="1"/>
      <c r="T30" s="1"/>
      <c r="U30" s="1" t="s">
        <v>38</v>
      </c>
      <c r="V30" s="1"/>
      <c r="X30" s="1" t="s">
        <v>33</v>
      </c>
      <c r="Y30" s="1" t="s">
        <v>37</v>
      </c>
      <c r="Z30" s="1"/>
      <c r="AA30" s="1"/>
      <c r="AB30" s="1" t="s">
        <v>38</v>
      </c>
      <c r="AC30" s="1"/>
      <c r="AE30" s="1" t="s">
        <v>33</v>
      </c>
      <c r="AF30" s="1" t="s">
        <v>37</v>
      </c>
      <c r="AG30" s="1"/>
      <c r="AH30" s="1"/>
      <c r="AI30" s="1" t="s">
        <v>38</v>
      </c>
      <c r="AJ30" s="1"/>
      <c r="AL30" s="1" t="s">
        <v>33</v>
      </c>
      <c r="AM30" s="1" t="s">
        <v>37</v>
      </c>
      <c r="AN30" s="1"/>
      <c r="AO30" s="1"/>
      <c r="AP30" s="1" t="s">
        <v>38</v>
      </c>
    </row>
    <row r="31" spans="2:50" x14ac:dyDescent="0.25">
      <c r="B31" s="1" t="s">
        <v>21</v>
      </c>
      <c r="C31" s="10">
        <f>SUM(C8:C20)</f>
        <v>0.14777069999999998</v>
      </c>
      <c r="D31" s="10">
        <f>SUM(D8:D20)</f>
        <v>35.591700000000003</v>
      </c>
      <c r="G31" s="8">
        <f>C31/D31</f>
        <v>4.1518303424674845E-3</v>
      </c>
      <c r="H31" s="8"/>
      <c r="I31" s="1" t="s">
        <v>21</v>
      </c>
      <c r="J31" s="10">
        <f>SUM(J8:J20)</f>
        <v>0.1465166</v>
      </c>
      <c r="K31" s="10">
        <f>SUM(K8:K20)</f>
        <v>38.633799999999994</v>
      </c>
      <c r="N31" s="8">
        <f>J31/K31</f>
        <v>3.7924459928870579E-3</v>
      </c>
      <c r="O31" s="8"/>
      <c r="P31" s="1" t="s">
        <v>21</v>
      </c>
      <c r="Q31" s="10">
        <f>SUM(Q8:Q20)</f>
        <v>0.1444735</v>
      </c>
      <c r="R31" s="10">
        <f>SUM(R8:R20)</f>
        <v>40.835799999999999</v>
      </c>
      <c r="U31" s="8">
        <f>Q31/R31</f>
        <v>3.5379128117974915E-3</v>
      </c>
      <c r="V31" s="8"/>
      <c r="W31" s="1" t="s">
        <v>21</v>
      </c>
      <c r="X31" s="10">
        <f>SUM(X8:X20)</f>
        <v>0.14366600000000002</v>
      </c>
      <c r="Y31" s="10">
        <f>SUM(Y8:Y20)</f>
        <v>41.533000000000001</v>
      </c>
      <c r="AB31" s="8">
        <f>X31/Y31</f>
        <v>3.4590807309850002E-3</v>
      </c>
      <c r="AC31" s="8"/>
      <c r="AD31" s="1" t="s">
        <v>21</v>
      </c>
      <c r="AE31" s="10">
        <f>SUM(AE8:AE20)</f>
        <v>0.14209169999999999</v>
      </c>
      <c r="AF31" s="10">
        <f>SUM(AF8:AF20)</f>
        <v>42.714799999999997</v>
      </c>
      <c r="AI31" s="8">
        <f>AE31/AF31</f>
        <v>3.326521486697819E-3</v>
      </c>
      <c r="AJ31" s="8"/>
      <c r="AK31" s="1" t="s">
        <v>21</v>
      </c>
      <c r="AL31" s="10">
        <f>SUM(AL8:AL20)</f>
        <v>0.14025539999999997</v>
      </c>
      <c r="AM31" s="10">
        <f>SUM(AM8:AM20)</f>
        <v>43.4392</v>
      </c>
      <c r="AP31" s="8">
        <f>AL31/AM31</f>
        <v>3.2287749313983679E-3</v>
      </c>
    </row>
    <row r="32" spans="2:50" x14ac:dyDescent="0.25">
      <c r="B32" s="1" t="s">
        <v>77</v>
      </c>
      <c r="C32" s="10">
        <f>SUM(C9:C13)</f>
        <v>5.9215000000000004E-2</v>
      </c>
      <c r="D32" s="10">
        <f>SUM(D9:D13)</f>
        <v>3.8340999999999998</v>
      </c>
      <c r="G32" s="8">
        <f>C32/D32</f>
        <v>1.5444302443859055E-2</v>
      </c>
      <c r="H32" s="8"/>
      <c r="I32" s="1" t="s">
        <v>77</v>
      </c>
      <c r="J32" s="10">
        <f>SUM(J9:J13)</f>
        <v>5.8612000000000004E-2</v>
      </c>
      <c r="K32" s="10">
        <f>SUM(K9:K13)</f>
        <v>4.1622000000000003</v>
      </c>
      <c r="N32" s="8">
        <f>J32/K32</f>
        <v>1.4081975878141367E-2</v>
      </c>
      <c r="O32" s="8"/>
      <c r="P32" s="1" t="s">
        <v>77</v>
      </c>
      <c r="Q32" s="10">
        <f>SUM(Q9:Q13)</f>
        <v>5.7707000000000008E-2</v>
      </c>
      <c r="R32" s="10">
        <f>SUM(R9:R13)</f>
        <v>4.4001999999999999</v>
      </c>
      <c r="U32" s="8">
        <f>Q32/R32</f>
        <v>1.3114631153129405E-2</v>
      </c>
      <c r="V32" s="8"/>
      <c r="W32" s="1" t="s">
        <v>77</v>
      </c>
      <c r="X32" s="10">
        <f>SUM(X9:X13)</f>
        <v>5.7352E-2</v>
      </c>
      <c r="Y32" s="10">
        <f>SUM(Y9:Y13)</f>
        <v>4.4746999999999995</v>
      </c>
      <c r="AB32" s="8">
        <f>X32/Y32</f>
        <v>1.2816948622254007E-2</v>
      </c>
      <c r="AC32" s="8"/>
      <c r="AD32" s="1" t="s">
        <v>77</v>
      </c>
      <c r="AE32" s="10">
        <f>SUM(AE9:AE13)</f>
        <v>5.6680999999999995E-2</v>
      </c>
      <c r="AF32" s="10">
        <f>SUM(AF9:AF13)</f>
        <v>4.6019000000000005</v>
      </c>
      <c r="AI32" s="8">
        <f>AE32/AF32</f>
        <v>1.2316869119276819E-2</v>
      </c>
      <c r="AJ32" s="8"/>
      <c r="AK32" s="1" t="s">
        <v>77</v>
      </c>
      <c r="AL32" s="10">
        <f>SUM(AL9:AL13)</f>
        <v>5.5753999999999998E-2</v>
      </c>
      <c r="AM32" s="10">
        <f>SUM(AM9:AM13)</f>
        <v>4.6791999999999998</v>
      </c>
      <c r="AP32" s="8">
        <f>AL32/AM32</f>
        <v>1.1915284664045137E-2</v>
      </c>
    </row>
    <row r="33" spans="1:42" ht="21" x14ac:dyDescent="0.3">
      <c r="A33" s="17">
        <v>15.4</v>
      </c>
      <c r="B33" s="17" t="s">
        <v>63</v>
      </c>
      <c r="C33" s="10"/>
      <c r="D33" s="10"/>
      <c r="J33" s="10"/>
      <c r="K33" s="10"/>
      <c r="Q33" s="10"/>
      <c r="R33" s="10"/>
      <c r="X33" s="10"/>
      <c r="Y33" s="10"/>
      <c r="AE33" s="10"/>
      <c r="AF33" s="10"/>
      <c r="AL33" s="10"/>
      <c r="AM33" s="10"/>
    </row>
    <row r="34" spans="1:42" x14ac:dyDescent="0.25">
      <c r="C34" s="11" t="s">
        <v>39</v>
      </c>
      <c r="D34" s="10"/>
      <c r="G34" s="1" t="s">
        <v>42</v>
      </c>
      <c r="H34" s="1"/>
      <c r="J34" s="11" t="s">
        <v>39</v>
      </c>
      <c r="K34" s="10"/>
      <c r="N34" s="1" t="s">
        <v>42</v>
      </c>
      <c r="O34" s="1"/>
      <c r="Q34" s="11" t="s">
        <v>39</v>
      </c>
      <c r="R34" s="10"/>
      <c r="U34" s="1" t="s">
        <v>42</v>
      </c>
      <c r="V34" s="1"/>
      <c r="X34" s="11" t="s">
        <v>39</v>
      </c>
      <c r="Y34" s="10"/>
      <c r="AB34" s="1" t="s">
        <v>42</v>
      </c>
      <c r="AC34" s="1"/>
      <c r="AE34" s="11" t="s">
        <v>39</v>
      </c>
      <c r="AF34" s="10"/>
      <c r="AI34" s="1" t="s">
        <v>42</v>
      </c>
      <c r="AJ34" s="1"/>
      <c r="AL34" s="11" t="s">
        <v>39</v>
      </c>
      <c r="AM34" s="10"/>
      <c r="AP34" s="1" t="s">
        <v>42</v>
      </c>
    </row>
    <row r="35" spans="1:42" x14ac:dyDescent="0.25">
      <c r="B35" s="1" t="s">
        <v>21</v>
      </c>
      <c r="C35" s="10">
        <f>C31*('Rat_BW, FRC, Vt, etc.'!$V$6*6)*E3</f>
        <v>0.20471046566066931</v>
      </c>
      <c r="D35" s="10"/>
      <c r="G35" s="8">
        <f>C35/D31</f>
        <v>5.7516349503021575E-3</v>
      </c>
      <c r="H35" s="8"/>
      <c r="I35" s="1" t="s">
        <v>21</v>
      </c>
      <c r="J35" s="10">
        <f>J31*('Rat_BW, FRC, Vt, etc.'!$V$9*6)*L3</f>
        <v>0.2381753240082749</v>
      </c>
      <c r="K35" s="10"/>
      <c r="N35" s="8">
        <f>J35/K31</f>
        <v>6.1649468602176056E-3</v>
      </c>
      <c r="O35" s="8"/>
      <c r="P35" s="1" t="s">
        <v>21</v>
      </c>
      <c r="Q35" s="10">
        <f>Q31*('Rat_BW, FRC, Vt, etc.'!$V$12*6)*S3</f>
        <v>0.26161335739354663</v>
      </c>
      <c r="R35" s="10"/>
      <c r="U35" s="8">
        <f>Q35/R31</f>
        <v>6.4064707289571074E-3</v>
      </c>
      <c r="V35" s="8"/>
      <c r="W35" s="1" t="s">
        <v>21</v>
      </c>
      <c r="X35" s="10">
        <f>X31*('Rat_BW, FRC, Vt, etc.'!$V$13*6)*Z3</f>
        <v>0.26880742804369956</v>
      </c>
      <c r="Y35" s="10"/>
      <c r="AB35" s="8">
        <f>X35/Y31</f>
        <v>6.4721409010593881E-3</v>
      </c>
      <c r="AC35" s="8"/>
      <c r="AD35" s="1" t="s">
        <v>21</v>
      </c>
      <c r="AE35" s="10">
        <f>AE31*('Rat_BW, FRC, Vt, etc.'!$V$16*6)*AG3</f>
        <v>0.28074728197842252</v>
      </c>
      <c r="AF35" s="10"/>
      <c r="AI35" s="8">
        <f>AE35/AF31</f>
        <v>6.5725997073244526E-3</v>
      </c>
      <c r="AJ35" s="8"/>
      <c r="AK35" s="1" t="s">
        <v>21</v>
      </c>
      <c r="AL35" s="10">
        <f>AL31*('Rat_BW, FRC, Vt, etc.'!$V$19*6)*AN3</f>
        <v>0.27769714642267262</v>
      </c>
      <c r="AM35" s="10"/>
      <c r="AP35" s="8">
        <f>AL35/AM31</f>
        <v>6.3927776391524849E-3</v>
      </c>
    </row>
    <row r="36" spans="1:42" x14ac:dyDescent="0.25">
      <c r="B36" s="1" t="s">
        <v>77</v>
      </c>
      <c r="C36" s="10">
        <f>C32*('Rat_BW, FRC, Vt, etc.'!$V$6*6)*E3</f>
        <v>8.2032028163205123E-2</v>
      </c>
      <c r="D36" s="10"/>
      <c r="G36" s="8">
        <f>C36/D32</f>
        <v>2.1395380444747172E-2</v>
      </c>
      <c r="H36" s="8"/>
      <c r="I36" s="1" t="s">
        <v>77</v>
      </c>
      <c r="J36" s="10">
        <f>J32*('Rat_BW, FRC, Vt, etc.'!$V$9*6)*L3</f>
        <v>9.5278842743914405E-2</v>
      </c>
      <c r="K36" s="10"/>
      <c r="N36" s="8">
        <f>J36/K32</f>
        <v>2.2891461905702369E-2</v>
      </c>
      <c r="O36" s="8"/>
      <c r="P36" s="1" t="s">
        <v>77</v>
      </c>
      <c r="Q36" s="10">
        <f>Q32*('Rat_BW, FRC, Vt, etc.'!$V$12*6)*S3</f>
        <v>0.10449613261331246</v>
      </c>
      <c r="R36" s="10"/>
      <c r="U36" s="8">
        <f>Q36/R32</f>
        <v>2.3748041592044102E-2</v>
      </c>
      <c r="V36" s="8"/>
      <c r="W36" s="1" t="s">
        <v>77</v>
      </c>
      <c r="X36" s="10">
        <f>X32*('Rat_BW, FRC, Vt, etc.'!$V$13*6)*Z3</f>
        <v>0.10730892217478218</v>
      </c>
      <c r="Y36" s="10"/>
      <c r="AB36" s="8">
        <f>X36/Y32</f>
        <v>2.3981255095264976E-2</v>
      </c>
      <c r="AC36" s="8"/>
      <c r="AD36" s="1" t="s">
        <v>77</v>
      </c>
      <c r="AE36" s="10">
        <f>AE32*('Rat_BW, FRC, Vt, etc.'!$V$16*6)*AG3</f>
        <v>0.11199131750706739</v>
      </c>
      <c r="AF36" s="10"/>
      <c r="AI36" s="8">
        <f>AE36/AF32</f>
        <v>2.4335886809158692E-2</v>
      </c>
      <c r="AJ36" s="8"/>
      <c r="AK36" s="1" t="s">
        <v>77</v>
      </c>
      <c r="AL36" s="10">
        <f>AL32*('Rat_BW, FRC, Vt, etc.'!$V$19*6)*AN3</f>
        <v>0.11038952298200064</v>
      </c>
      <c r="AM36" s="10"/>
      <c r="AP36" s="8">
        <f>AL36/AM32</f>
        <v>2.3591537652162899E-2</v>
      </c>
    </row>
    <row r="38" spans="1:42" x14ac:dyDescent="0.25">
      <c r="C38" t="s">
        <v>59</v>
      </c>
      <c r="D38" t="s">
        <v>79</v>
      </c>
      <c r="E38" t="s">
        <v>60</v>
      </c>
      <c r="F38" t="s">
        <v>80</v>
      </c>
    </row>
    <row r="39" spans="1:42" ht="16.5" x14ac:dyDescent="0.25">
      <c r="B39" t="s">
        <v>58</v>
      </c>
      <c r="C39" s="11" t="s">
        <v>61</v>
      </c>
      <c r="D39" s="11" t="s">
        <v>61</v>
      </c>
      <c r="E39" s="16" t="s">
        <v>62</v>
      </c>
      <c r="F39" s="16" t="s">
        <v>62</v>
      </c>
    </row>
    <row r="40" spans="1:42" x14ac:dyDescent="0.25">
      <c r="B40">
        <v>0</v>
      </c>
      <c r="C40" s="10">
        <f>C35</f>
        <v>0.20471046566066931</v>
      </c>
      <c r="D40" s="10">
        <f>C36</f>
        <v>8.2032028163205123E-2</v>
      </c>
      <c r="E40" s="8">
        <f>G35</f>
        <v>5.7516349503021575E-3</v>
      </c>
      <c r="F40" s="8">
        <f>G36</f>
        <v>2.1395380444747172E-2</v>
      </c>
    </row>
    <row r="41" spans="1:42" x14ac:dyDescent="0.25">
      <c r="B41">
        <v>3</v>
      </c>
      <c r="C41" s="10">
        <f>J35</f>
        <v>0.2381753240082749</v>
      </c>
      <c r="D41" s="10">
        <f>J36</f>
        <v>9.5278842743914405E-2</v>
      </c>
      <c r="E41" s="8">
        <f>N35</f>
        <v>6.1649468602176056E-3</v>
      </c>
      <c r="F41" s="8">
        <f>N36</f>
        <v>2.2891461905702369E-2</v>
      </c>
    </row>
    <row r="42" spans="1:42" x14ac:dyDescent="0.25">
      <c r="B42">
        <v>6</v>
      </c>
      <c r="C42" s="10">
        <f>Q35</f>
        <v>0.26161335739354663</v>
      </c>
      <c r="D42" s="10">
        <f>Q36</f>
        <v>0.10449613261331246</v>
      </c>
      <c r="E42" s="8">
        <f>U35</f>
        <v>6.4064707289571074E-3</v>
      </c>
      <c r="F42" s="9">
        <f>U36</f>
        <v>2.3748041592044102E-2</v>
      </c>
    </row>
    <row r="43" spans="1:42" x14ac:dyDescent="0.25">
      <c r="B43">
        <v>7</v>
      </c>
      <c r="C43" s="10">
        <f>X35</f>
        <v>0.26880742804369956</v>
      </c>
      <c r="D43" s="10">
        <f>X36</f>
        <v>0.10730892217478218</v>
      </c>
      <c r="E43" s="8">
        <f>AB35</f>
        <v>6.4721409010593881E-3</v>
      </c>
      <c r="F43" s="9">
        <f>AB36</f>
        <v>2.3981255095264976E-2</v>
      </c>
      <c r="G43" s="10">
        <f>AVERAGE(F42:F43)</f>
        <v>2.3864648343654538E-2</v>
      </c>
    </row>
    <row r="44" spans="1:42" x14ac:dyDescent="0.25">
      <c r="B44">
        <v>10</v>
      </c>
      <c r="C44" s="10">
        <f>AE35</f>
        <v>0.28074728197842252</v>
      </c>
      <c r="D44" s="10">
        <f>AE36</f>
        <v>0.11199131750706739</v>
      </c>
      <c r="E44" s="8">
        <f>AI35</f>
        <v>6.5725997073244526E-3</v>
      </c>
      <c r="F44" s="8">
        <f>AI36</f>
        <v>2.4335886809158692E-2</v>
      </c>
    </row>
    <row r="45" spans="1:42" x14ac:dyDescent="0.25">
      <c r="B45">
        <v>13</v>
      </c>
      <c r="C45" s="10">
        <f>AL35</f>
        <v>0.27769714642267262</v>
      </c>
      <c r="D45" s="10">
        <f>AL36</f>
        <v>0.11038952298200064</v>
      </c>
      <c r="E45" s="8">
        <f>AP35</f>
        <v>6.3927776391524849E-3</v>
      </c>
      <c r="F45" s="8">
        <f>AP36</f>
        <v>2.3591537652162899E-2</v>
      </c>
    </row>
    <row r="53" spans="1:7" ht="18.75" x14ac:dyDescent="0.3">
      <c r="A53" s="17"/>
    </row>
    <row r="54" spans="1:7" ht="21" x14ac:dyDescent="0.3">
      <c r="A54" s="17">
        <f>'Rat-v-human'!C24</f>
        <v>53.5</v>
      </c>
      <c r="B54" s="17" t="s">
        <v>63</v>
      </c>
      <c r="C54" s="10"/>
      <c r="D54" s="10"/>
    </row>
    <row r="55" spans="1:7" x14ac:dyDescent="0.25">
      <c r="C55" s="11" t="s">
        <v>39</v>
      </c>
      <c r="D55" s="10"/>
    </row>
    <row r="56" spans="1:7" x14ac:dyDescent="0.25">
      <c r="B56" s="1" t="s">
        <v>21</v>
      </c>
      <c r="C56" s="10">
        <f>C31*('Rat_BW, FRC, Vt, etc.'!$V$23*6)*E4</f>
        <v>0.55250861943760554</v>
      </c>
      <c r="D56" s="10"/>
    </row>
    <row r="57" spans="1:7" x14ac:dyDescent="0.25">
      <c r="B57" s="1" t="s">
        <v>36</v>
      </c>
      <c r="C57" s="10">
        <f>C32*('Rat_BW, FRC, Vt, etc.'!$V$23*6)*E4</f>
        <v>0.22140246950172002</v>
      </c>
      <c r="D57" s="10"/>
    </row>
    <row r="59" spans="1:7" x14ac:dyDescent="0.25">
      <c r="C59" t="s">
        <v>59</v>
      </c>
      <c r="D59" t="s">
        <v>79</v>
      </c>
      <c r="E59" t="s">
        <v>60</v>
      </c>
      <c r="F59" t="s">
        <v>80</v>
      </c>
    </row>
    <row r="60" spans="1:7" ht="16.5" x14ac:dyDescent="0.25">
      <c r="B60" t="s">
        <v>58</v>
      </c>
      <c r="C60" s="11" t="s">
        <v>61</v>
      </c>
      <c r="D60" s="11" t="s">
        <v>61</v>
      </c>
      <c r="E60" s="16" t="s">
        <v>62</v>
      </c>
      <c r="F60" s="16" t="s">
        <v>62</v>
      </c>
    </row>
    <row r="61" spans="1:7" x14ac:dyDescent="0.25">
      <c r="B61">
        <v>0</v>
      </c>
      <c r="C61" s="10">
        <f>C40/$A$33*$A$54</f>
        <v>0.71116947486011739</v>
      </c>
      <c r="D61" s="10">
        <f t="shared" ref="D61:F61" si="0">D40/$A$33*$A$54</f>
        <v>0.28498139654100479</v>
      </c>
      <c r="E61" s="10">
        <f t="shared" si="0"/>
        <v>1.9981329210465287E-2</v>
      </c>
      <c r="F61" s="10">
        <f t="shared" si="0"/>
        <v>7.4328107389219064E-2</v>
      </c>
    </row>
    <row r="62" spans="1:7" x14ac:dyDescent="0.25">
      <c r="B62">
        <v>3</v>
      </c>
      <c r="C62" s="10">
        <f>C41/$A$33*$A$54</f>
        <v>0.82742726197679917</v>
      </c>
      <c r="D62" s="10">
        <f t="shared" ref="D62:F62" si="1">D41/$A$33*$A$54</f>
        <v>0.33100117446749483</v>
      </c>
      <c r="E62" s="10">
        <f t="shared" si="1"/>
        <v>2.1417185520885836E-2</v>
      </c>
      <c r="F62" s="10">
        <f t="shared" si="1"/>
        <v>7.9525533243836141E-2</v>
      </c>
    </row>
    <row r="63" spans="1:7" x14ac:dyDescent="0.25">
      <c r="B63">
        <v>6</v>
      </c>
      <c r="C63" s="10">
        <f>C42/$A$33*$A$54</f>
        <v>0.90885159873732102</v>
      </c>
      <c r="D63" s="10">
        <f t="shared" ref="D63:F63" si="2">D42/$A$33*$A$54</f>
        <v>0.36302227888391014</v>
      </c>
      <c r="E63" s="10">
        <f t="shared" si="2"/>
        <v>2.2256245714234107E-2</v>
      </c>
      <c r="F63" s="10">
        <f t="shared" si="2"/>
        <v>8.2501313323010347E-2</v>
      </c>
    </row>
    <row r="64" spans="1:7" x14ac:dyDescent="0.25">
      <c r="B64">
        <v>7</v>
      </c>
      <c r="C64" s="10">
        <f>C43/$A$33*$A$54</f>
        <v>0.93384398703493032</v>
      </c>
      <c r="D64" s="10">
        <f t="shared" ref="D64:F64" si="3">D43/$A$33*$A$54</f>
        <v>0.3727939828799251</v>
      </c>
      <c r="E64" s="10">
        <f t="shared" si="3"/>
        <v>2.2484385597836186E-2</v>
      </c>
      <c r="F64" s="10">
        <f t="shared" si="3"/>
        <v>8.3311503090693267E-2</v>
      </c>
      <c r="G64" s="10">
        <f>AVERAGE(F63:F64)</f>
        <v>8.29064082068518E-2</v>
      </c>
    </row>
    <row r="65" spans="2:6" x14ac:dyDescent="0.25">
      <c r="B65">
        <v>10</v>
      </c>
      <c r="C65" s="10">
        <f t="shared" ref="C65:F65" si="4">C44/$A$33*$A$54</f>
        <v>0.97532334973023416</v>
      </c>
      <c r="D65" s="10">
        <f t="shared" si="4"/>
        <v>0.38906074588494194</v>
      </c>
      <c r="E65" s="10">
        <f t="shared" si="4"/>
        <v>2.2833382100120661E-2</v>
      </c>
      <c r="F65" s="10">
        <f t="shared" si="4"/>
        <v>8.4543502875973384E-2</v>
      </c>
    </row>
    <row r="66" spans="2:6" x14ac:dyDescent="0.25">
      <c r="B66">
        <v>13</v>
      </c>
      <c r="C66" s="10">
        <f t="shared" ref="C66:F66" si="5">C45/$A$33*$A$54</f>
        <v>0.96472709958525882</v>
      </c>
      <c r="D66" s="10">
        <f t="shared" si="5"/>
        <v>0.38349607009980741</v>
      </c>
      <c r="E66" s="10">
        <f t="shared" si="5"/>
        <v>2.2208675564588179E-2</v>
      </c>
      <c r="F66" s="10">
        <f t="shared" si="5"/>
        <v>8.1957614570825649E-2</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FC0B3-8347-4DCB-A70C-5837A5D47822}">
  <dimension ref="B2:G11"/>
  <sheetViews>
    <sheetView zoomScale="140" zoomScaleNormal="140" workbookViewId="0">
      <selection activeCell="D8" sqref="D8"/>
    </sheetView>
  </sheetViews>
  <sheetFormatPr defaultRowHeight="15" x14ac:dyDescent="0.25"/>
  <sheetData>
    <row r="2" spans="2:7" x14ac:dyDescent="0.25">
      <c r="D2" s="1" t="s">
        <v>89</v>
      </c>
    </row>
    <row r="3" spans="2:7" x14ac:dyDescent="0.25">
      <c r="B3" s="1" t="s">
        <v>82</v>
      </c>
      <c r="C3" s="1" t="s">
        <v>87</v>
      </c>
      <c r="D3" s="1" t="s">
        <v>88</v>
      </c>
      <c r="F3" s="1" t="s">
        <v>82</v>
      </c>
      <c r="G3" s="1" t="s">
        <v>86</v>
      </c>
    </row>
    <row r="4" spans="2:7" ht="16.5" x14ac:dyDescent="0.25">
      <c r="B4" s="1" t="s">
        <v>85</v>
      </c>
      <c r="C4" s="1" t="s">
        <v>84</v>
      </c>
      <c r="D4" s="1" t="s">
        <v>84</v>
      </c>
      <c r="E4" s="1" t="s">
        <v>90</v>
      </c>
      <c r="F4" s="1" t="s">
        <v>85</v>
      </c>
      <c r="G4" s="1" t="s">
        <v>84</v>
      </c>
    </row>
    <row r="5" spans="2:7" x14ac:dyDescent="0.25">
      <c r="B5">
        <v>0.01</v>
      </c>
      <c r="C5" s="4">
        <f>200/10.5*0.35</f>
        <v>6.6666666666666661</v>
      </c>
      <c r="D5">
        <v>5</v>
      </c>
      <c r="E5">
        <v>5</v>
      </c>
      <c r="F5">
        <v>0.1</v>
      </c>
      <c r="G5" s="4">
        <f>30.543*F5^0.3911</f>
        <v>12.411140502943915</v>
      </c>
    </row>
    <row r="6" spans="2:7" x14ac:dyDescent="0.25">
      <c r="B6">
        <v>2.2000000000000002</v>
      </c>
      <c r="C6" s="4">
        <f>200/10.5*2.5</f>
        <v>47.61904761904762</v>
      </c>
      <c r="D6">
        <v>45</v>
      </c>
      <c r="E6">
        <v>69</v>
      </c>
    </row>
    <row r="7" spans="2:7" x14ac:dyDescent="0.25">
      <c r="B7">
        <v>15.4</v>
      </c>
      <c r="C7" s="4">
        <f>200/10.5*4.1</f>
        <v>78.095238095238088</v>
      </c>
      <c r="D7">
        <v>77</v>
      </c>
      <c r="E7">
        <v>65</v>
      </c>
    </row>
    <row r="8" spans="2:7" x14ac:dyDescent="0.25">
      <c r="B8">
        <v>53.5</v>
      </c>
      <c r="C8" s="4">
        <f>200/10.5*8.2</f>
        <v>156.19047619047618</v>
      </c>
      <c r="D8">
        <v>156</v>
      </c>
      <c r="E8">
        <v>98</v>
      </c>
    </row>
    <row r="11" spans="2:7" x14ac:dyDescent="0.25">
      <c r="B11" t="s">
        <v>83</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723352F79007E408EFF44D6142FFCE2" ma:contentTypeVersion="21" ma:contentTypeDescription="Create a new document." ma:contentTypeScope="" ma:versionID="f7663de67ef2afa6df94d55ff7e56796">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fecc2597-e8fd-4279-ac06-bd7c891938be" xmlns:ns6="ead8da0f-3542-4e50-96c8-f1f698624e86" targetNamespace="http://schemas.microsoft.com/office/2006/metadata/properties" ma:root="true" ma:fieldsID="02cccc19423a0cd6fa028e0a1e544b83" ns1:_="" ns2:_="" ns3:_="" ns4:_="" ns5:_="" ns6:_="">
    <xsd:import namespace="http://schemas.microsoft.com/sharepoint/v3"/>
    <xsd:import namespace="4ffa91fb-a0ff-4ac5-b2db-65c790d184a4"/>
    <xsd:import namespace="http://schemas.microsoft.com/sharepoint.v3"/>
    <xsd:import namespace="http://schemas.microsoft.com/sharepoint/v3/fields"/>
    <xsd:import namespace="fecc2597-e8fd-4279-ac06-bd7c891938be"/>
    <xsd:import namespace="ead8da0f-3542-4e50-96c8-f1f698624e86"/>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2:e3f09c3df709400db2417a7161762d62" minOccurs="0"/>
                <xsd:element ref="ns5:SharedWithUsers" minOccurs="0"/>
                <xsd:element ref="ns5:SharedWithDetails" minOccurs="0"/>
                <xsd:element ref="ns6:MediaServiceMetadata" minOccurs="0"/>
                <xsd:element ref="ns6:MediaServiceFastMetadata" minOccurs="0"/>
                <xsd:element ref="ns6:MediaServiceAutoTags" minOccurs="0"/>
                <xsd:element ref="ns6:MediaServiceOCR" minOccurs="0"/>
                <xsd:element ref="ns6:MediaServiceGenerationTime" minOccurs="0"/>
                <xsd:element ref="ns6:MediaServiceEventHashCode" minOccurs="0"/>
                <xsd:element ref="ns1:_ip_UnifiedCompliancePolicyProperties" minOccurs="0"/>
                <xsd:element ref="ns1:_ip_UnifiedCompliancePolicyUIAction" minOccurs="0"/>
                <xsd:element ref="ns6:lcf76f155ced4ddcb4097134ff3c332f" minOccurs="0"/>
                <xsd:element ref="ns6:MediaServiceObjectDetectorVersions" minOccurs="0"/>
                <xsd:element ref="ns6:MediaServiceSearchProperties" minOccurs="0"/>
                <xsd:element ref="ns6:MediaServiceDateTaken" minOccurs="0"/>
                <xsd:element ref="ns6:MediaServiceLocation" minOccurs="0"/>
                <xsd:element ref="ns6: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37" nillable="true" ma:displayName="Unified Compliance Policy Properties" ma:hidden="true" ma:internalName="_ip_UnifiedCompliancePolicyProperties">
      <xsd:simpleType>
        <xsd:restriction base="dms:Note"/>
      </xsd:simpleType>
    </xsd:element>
    <xsd:element name="_ip_UnifiedCompliancePolicyUIAction" ma:index="3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160cad11-562a-4490-8456-b2fd6f157897}" ma:internalName="TaxCatchAllLabel" ma:readOnly="true" ma:showField="CatchAllDataLabel"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160cad11-562a-4490-8456-b2fd6f157897}" ma:internalName="TaxCatchAll" ma:showField="CatchAllData"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cc2597-e8fd-4279-ac06-bd7c891938be"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d8da0f-3542-4e50-96c8-f1f698624e86"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AutoTags" ma:index="33" nillable="true" ma:displayName="Tags" ma:internalName="MediaServiceAutoTags"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lcf76f155ced4ddcb4097134ff3c332f" ma:index="40"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1"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MediaServiceDateTaken" ma:index="43" nillable="true" ma:displayName="MediaServiceDateTaken" ma:description="" ma:hidden="true" ma:indexed="true" ma:internalName="MediaServiceDateTaken" ma:readOnly="true">
      <xsd:simpleType>
        <xsd:restriction base="dms:Text"/>
      </xsd:simpleType>
    </xsd:element>
    <xsd:element name="MediaServiceLocation" ma:index="44" nillable="true" ma:displayName="Location" ma:description="" ma:indexed="true" ma:internalName="MediaServiceLocation" ma:readOnly="true">
      <xsd:simpleType>
        <xsd:restriction base="dms:Text"/>
      </xsd:simpleType>
    </xsd:element>
    <xsd:element name="MediaLengthInSeconds" ma:index="4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29f62856-1543-49d4-a736-4569d363f533" ContentTypeId="0x0101"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_ip_UnifiedCompliancePolicyUIAction xmlns="http://schemas.microsoft.com/sharepoint/v3" xsi:nil="true"/>
    <j747ac98061d40f0aa7bd47e1db5675d xmlns="4ffa91fb-a0ff-4ac5-b2db-65c790d184a4">
      <Terms xmlns="http://schemas.microsoft.com/office/infopath/2007/PartnerControls"/>
    </j747ac98061d40f0aa7bd47e1db5675d>
    <e3f09c3df709400db2417a7161762d62 xmlns="4ffa91fb-a0ff-4ac5-b2db-65c790d184a4">
      <Terms xmlns="http://schemas.microsoft.com/office/infopath/2007/PartnerControls"/>
    </e3f09c3df709400db2417a7161762d62>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_ip_UnifiedCompliancePolicyProperties xmlns="http://schemas.microsoft.com/sharepoint/v3" xsi:nil="true"/>
    <Rights xmlns="4ffa91fb-a0ff-4ac5-b2db-65c790d184a4" xsi:nil="true"/>
    <lcf76f155ced4ddcb4097134ff3c332f xmlns="ead8da0f-3542-4e50-96c8-f1f698624e86">
      <Terms xmlns="http://schemas.microsoft.com/office/infopath/2007/PartnerControls"/>
    </lcf76f155ced4ddcb4097134ff3c332f>
    <Document_x0020_Creation_x0020_Date xmlns="4ffa91fb-a0ff-4ac5-b2db-65c790d184a4">2026-03-23T15:49:00+00:00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xsi:nil="true"/>
  </documentManagement>
</p:properties>
</file>

<file path=customXml/itemProps1.xml><?xml version="1.0" encoding="utf-8"?>
<ds:datastoreItem xmlns:ds="http://schemas.openxmlformats.org/officeDocument/2006/customXml" ds:itemID="{8BCABD34-A990-48BD-B38E-971421BE0A88}"/>
</file>

<file path=customXml/itemProps2.xml><?xml version="1.0" encoding="utf-8"?>
<ds:datastoreItem xmlns:ds="http://schemas.openxmlformats.org/officeDocument/2006/customXml" ds:itemID="{BE486E02-A046-44AF-97F6-FB822552E237}"/>
</file>

<file path=customXml/itemProps3.xml><?xml version="1.0" encoding="utf-8"?>
<ds:datastoreItem xmlns:ds="http://schemas.openxmlformats.org/officeDocument/2006/customXml" ds:itemID="{60855464-A6B7-45C0-B0C4-FB79F3B82D0D}"/>
</file>

<file path=customXml/itemProps4.xml><?xml version="1.0" encoding="utf-8"?>
<ds:datastoreItem xmlns:ds="http://schemas.openxmlformats.org/officeDocument/2006/customXml" ds:itemID="{3691B460-F772-451C-9D02-3AF0C52625E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README</vt:lpstr>
      <vt:lpstr>Rat-v-human</vt:lpstr>
      <vt:lpstr>Human</vt:lpstr>
      <vt:lpstr>Rat_BW, FRC, Vt, etc.</vt:lpstr>
      <vt:lpstr>F SD 2ug</vt:lpstr>
      <vt:lpstr>F SD 15&amp;50ug</vt:lpstr>
      <vt:lpstr>M SD 2ug</vt:lpstr>
      <vt:lpstr>M SD 15&amp;50ug</vt:lpstr>
      <vt:lpstr>Rat_Foci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Brown, James</dc:creator>
  <cp:lastModifiedBy>Brown, James</cp:lastModifiedBy>
  <dcterms:created xsi:type="dcterms:W3CDTF">2025-10-27T13:54:28Z</dcterms:created>
  <dcterms:modified xsi:type="dcterms:W3CDTF">2026-03-23T14:49:31Z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0x010100D723352F79007E408EFF44D6142FFCE2</vt:lpwstr>
  </property>
</Properties>
</file>